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azvinsky\Documents\Revitalizácia Starý park\VO\VO APUEN\Revize č.3 Vykaz vymer\"/>
    </mc:Choice>
  </mc:AlternateContent>
  <bookViews>
    <workbookView xWindow="-120" yWindow="-120" windowWidth="29040" windowHeight="17640" activeTab="3"/>
  </bookViews>
  <sheets>
    <sheet name="Rekapitulace" sheetId="2" r:id="rId1"/>
    <sheet name="Legenda" sheetId="11" r:id="rId2"/>
    <sheet name="Krycí list rozpočtu" sheetId="8" r:id="rId3"/>
    <sheet name="Stavební rozpočet" sheetId="9" r:id="rId4"/>
    <sheet name="SO.3.06._Rekapitulace stavby" sheetId="6" r:id="rId5"/>
    <sheet name="SO.3.06._Stavební rozpočet" sheetId="10" r:id="rId6"/>
    <sheet name="ošetření_stromů" sheetId="5" r:id="rId7"/>
  </sheets>
  <externalReferences>
    <externalReference r:id="rId8"/>
    <externalReference r:id="rId9"/>
    <externalReference r:id="rId10"/>
  </externalReferences>
  <definedNames>
    <definedName name="_BPK1" localSheetId="1">[1]Položky!#REF!</definedName>
    <definedName name="_BPK1" localSheetId="6">[1]Položky!#REF!</definedName>
    <definedName name="_BPK1" localSheetId="0">[1]Položky!#REF!</definedName>
    <definedName name="_BPK1" localSheetId="5">[1]Položky!#REF!</definedName>
    <definedName name="_BPK1">[1]Položky!#REF!</definedName>
    <definedName name="_BPK2" localSheetId="6">[1]Položky!#REF!</definedName>
    <definedName name="_BPK2" localSheetId="0">[1]Položky!#REF!</definedName>
    <definedName name="_BPK2">[1]Položky!#REF!</definedName>
    <definedName name="_BPK3" localSheetId="0">[1]Položky!#REF!</definedName>
    <definedName name="_BPK3">[1]Položky!#REF!</definedName>
    <definedName name="_xlnm._FilterDatabase" localSheetId="5" hidden="1">'SO.3.06._Stavební rozpočet'!$C$117:$K$200</definedName>
    <definedName name="_xlnm._FilterDatabase" localSheetId="3" hidden="1">'Stavební rozpočet'!$A$11:$BK$244</definedName>
    <definedName name="cisloobjektu" localSheetId="1">#REF!</definedName>
    <definedName name="cisloobjektu" localSheetId="6">#REF!</definedName>
    <definedName name="cisloobjektu" localSheetId="5">#REF!</definedName>
    <definedName name="cisloobjektu">#REF!</definedName>
    <definedName name="cislostavby" localSheetId="1">#REF!</definedName>
    <definedName name="cislostavby" localSheetId="6">#REF!</definedName>
    <definedName name="cislostavby" localSheetId="5">#REF!</definedName>
    <definedName name="cislostavby">#REF!</definedName>
    <definedName name="Datum" localSheetId="1">#REF!</definedName>
    <definedName name="Datum" localSheetId="6">#REF!</definedName>
    <definedName name="Datum" localSheetId="5">#REF!</definedName>
    <definedName name="Datum">#REF!</definedName>
    <definedName name="Dil" localSheetId="1">#REF!</definedName>
    <definedName name="Dil" localSheetId="6">#REF!</definedName>
    <definedName name="Dil" localSheetId="5">#REF!</definedName>
    <definedName name="Dil">#REF!</definedName>
    <definedName name="Dodavka" localSheetId="1">#REF!</definedName>
    <definedName name="Dodavka" localSheetId="6">#REF!</definedName>
    <definedName name="Dodavka" localSheetId="0">'[2]SO.1.09.2, Žabia fontána, techn'!$G$14</definedName>
    <definedName name="Dodavka" localSheetId="5">#REF!</definedName>
    <definedName name="Dodavka">#REF!</definedName>
    <definedName name="Dodavka0" localSheetId="1">[1]Položky!#REF!</definedName>
    <definedName name="Dodavka0" localSheetId="0">[1]Položky!#REF!</definedName>
    <definedName name="Dodavka0">[1]Položky!#REF!</definedName>
    <definedName name="HSV" localSheetId="1">#REF!</definedName>
    <definedName name="HSV" localSheetId="6">#REF!</definedName>
    <definedName name="HSV" localSheetId="0">'[2]SO.1.09.2, Žabia fontána, techn'!$E$14</definedName>
    <definedName name="HSV" localSheetId="5">#REF!</definedName>
    <definedName name="HSV">#REF!</definedName>
    <definedName name="HSV0" localSheetId="1">[1]Položky!#REF!</definedName>
    <definedName name="HSV0" localSheetId="0">[1]Položky!#REF!</definedName>
    <definedName name="HSV0">[1]Položky!#REF!</definedName>
    <definedName name="HZS" localSheetId="1">#REF!</definedName>
    <definedName name="HZS" localSheetId="6">#REF!</definedName>
    <definedName name="HZS" localSheetId="0">'[2]SO.1.09.2, Žabia fontána, techn'!$I$14</definedName>
    <definedName name="HZS" localSheetId="5">#REF!</definedName>
    <definedName name="HZS">#REF!</definedName>
    <definedName name="HZS0" localSheetId="1">[1]Položky!#REF!</definedName>
    <definedName name="HZS0" localSheetId="0">[1]Položky!#REF!</definedName>
    <definedName name="HZS0">[1]Položky!#REF!</definedName>
    <definedName name="JKSO" localSheetId="1">#REF!</definedName>
    <definedName name="JKSO">#REF!</definedName>
    <definedName name="MJ" localSheetId="1">#REF!</definedName>
    <definedName name="MJ" localSheetId="6">#REF!</definedName>
    <definedName name="MJ" localSheetId="5">#REF!</definedName>
    <definedName name="MJ">#REF!</definedName>
    <definedName name="Mont" localSheetId="1">#REF!</definedName>
    <definedName name="Mont" localSheetId="6">#REF!</definedName>
    <definedName name="Mont" localSheetId="0">'[2]SO.1.09.2, Žabia fontána, techn'!$H$14</definedName>
    <definedName name="Mont" localSheetId="5">#REF!</definedName>
    <definedName name="Mont">#REF!</definedName>
    <definedName name="Montaz0" localSheetId="1">[1]Položky!#REF!</definedName>
    <definedName name="Montaz0" localSheetId="0">[1]Položky!#REF!</definedName>
    <definedName name="Montaz0">[1]Položky!#REF!</definedName>
    <definedName name="NazevDilu" localSheetId="1">#REF!</definedName>
    <definedName name="NazevDilu">#REF!</definedName>
    <definedName name="nazevobjektu" localSheetId="1">#REF!</definedName>
    <definedName name="nazevobjektu" localSheetId="6">#REF!</definedName>
    <definedName name="nazevobjektu" localSheetId="5">#REF!</definedName>
    <definedName name="nazevobjektu">#REF!</definedName>
    <definedName name="nazevstavby" localSheetId="1">#REF!</definedName>
    <definedName name="nazevstavby" localSheetId="6">#REF!</definedName>
    <definedName name="nazevstavby" localSheetId="5">#REF!</definedName>
    <definedName name="nazevstavby">#REF!</definedName>
    <definedName name="_xlnm.Print_Titles" localSheetId="4">'SO.3.06._Rekapitulace stavby'!$92:$92</definedName>
    <definedName name="_xlnm.Print_Titles" localSheetId="5">'SO.3.06._Stavební rozpočet'!$117:$117</definedName>
    <definedName name="Objednatel" localSheetId="1">#REF!</definedName>
    <definedName name="Objednatel" localSheetId="6">#REF!</definedName>
    <definedName name="Objednatel" localSheetId="5">#REF!</definedName>
    <definedName name="Objednatel">#REF!</definedName>
    <definedName name="_xlnm.Print_Area" localSheetId="4">'SO.3.06._Rekapitulace stavby'!$D$4:$AO$76,'SO.3.06._Rekapitulace stavby'!$C$82:$AQ$99</definedName>
    <definedName name="_xlnm.Print_Area" localSheetId="5">'SO.3.06._Stavební rozpočet'!$C$4:$J$76,'SO.3.06._Stavební rozpočet'!$C$82:$J$101,'SO.3.06._Stavební rozpočet'!$C$107:$J$200</definedName>
    <definedName name="PocetMJ" localSheetId="1">#REF!</definedName>
    <definedName name="PocetMJ" localSheetId="6">#REF!</definedName>
    <definedName name="PocetMJ" localSheetId="0">'[2]SO.1.09.2_Krycí_list'!$G$7</definedName>
    <definedName name="PocetMJ" localSheetId="5">#REF!</definedName>
    <definedName name="PocetMJ">#REF!</definedName>
    <definedName name="Poznamka" localSheetId="1">#REF!</definedName>
    <definedName name="Poznamka" localSheetId="6">#REF!</definedName>
    <definedName name="Poznamka" localSheetId="5">#REF!</definedName>
    <definedName name="Poznamka">#REF!</definedName>
    <definedName name="Projektant" localSheetId="1">#REF!</definedName>
    <definedName name="Projektant" localSheetId="6">#REF!</definedName>
    <definedName name="Projektant" localSheetId="5">#REF!</definedName>
    <definedName name="Projektant">#REF!</definedName>
    <definedName name="PSV" localSheetId="1">#REF!</definedName>
    <definedName name="PSV" localSheetId="6">#REF!</definedName>
    <definedName name="PSV" localSheetId="0">'[2]SO.1.09.2, Žabia fontána, techn'!$F$14</definedName>
    <definedName name="PSV" localSheetId="5">#REF!</definedName>
    <definedName name="PSV">#REF!</definedName>
    <definedName name="PSV0" localSheetId="1">[1]Položky!#REF!</definedName>
    <definedName name="PSV0" localSheetId="0">[1]Položky!#REF!</definedName>
    <definedName name="PSV0">[1]Položky!#REF!</definedName>
    <definedName name="SazbaDPH1" localSheetId="1">#REF!</definedName>
    <definedName name="SazbaDPH1">#REF!</definedName>
    <definedName name="SazbaDPH2" localSheetId="1">#REF!</definedName>
    <definedName name="SazbaDPH2" localSheetId="6">#REF!</definedName>
    <definedName name="SazbaDPH2" localSheetId="0">'[2]SO.1.09.2_Krycí_list'!#REF!</definedName>
    <definedName name="SazbaDPH2" localSheetId="5">#REF!</definedName>
    <definedName name="SazbaDPH2">#REF!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Typ" localSheetId="1">[1]Položky!#REF!</definedName>
    <definedName name="Typ" localSheetId="0">[1]Položky!#REF!</definedName>
    <definedName name="Typ">[1]Položky!#REF!</definedName>
    <definedName name="VRN" localSheetId="1">#REF!</definedName>
    <definedName name="VRN" localSheetId="6">#REF!</definedName>
    <definedName name="VRN" localSheetId="0">'[2]SO.1.09.2, Žabia fontána, techn'!#REF!</definedName>
    <definedName name="VRN" localSheetId="5">#REF!</definedName>
    <definedName name="VRN">#REF!</definedName>
    <definedName name="VRNKc" localSheetId="1">#REF!</definedName>
    <definedName name="VRNKc" localSheetId="6">#REF!</definedName>
    <definedName name="VRNKc" localSheetId="0">'[2]SO.1.09.2, Žabia fontána, techn'!#REF!</definedName>
    <definedName name="VRNKc" localSheetId="5">#REF!</definedName>
    <definedName name="VRNKc">#REF!</definedName>
    <definedName name="VRNnazev" localSheetId="1">#REF!</definedName>
    <definedName name="VRNnazev" localSheetId="6">#REF!</definedName>
    <definedName name="VRNnazev" localSheetId="0">'[2]SO.1.09.2, Žabia fontána, techn'!#REF!</definedName>
    <definedName name="VRNnazev" localSheetId="5">#REF!</definedName>
    <definedName name="VRNnazev">#REF!</definedName>
    <definedName name="VRNproc">[1]Rekapitulace!$F$19</definedName>
    <definedName name="VRNzakl">[1]Rekapitulace!$G$19</definedName>
    <definedName name="Zakazka" localSheetId="1">#REF!</definedName>
    <definedName name="Zakazka" localSheetId="6">#REF!</definedName>
    <definedName name="Zakazka" localSheetId="5">#REF!</definedName>
    <definedName name="Zakazka">#REF!</definedName>
    <definedName name="Zaklad22" localSheetId="1">#REF!</definedName>
    <definedName name="Zaklad22" localSheetId="6">#REF!</definedName>
    <definedName name="Zaklad22" localSheetId="0">'[2]SO.1.09.2_Krycí_list'!#REF!</definedName>
    <definedName name="Zaklad22" localSheetId="5">#REF!</definedName>
    <definedName name="Zaklad22">#REF!</definedName>
    <definedName name="Zaklad5" localSheetId="1">#REF!</definedName>
    <definedName name="Zaklad5" localSheetId="6">#REF!</definedName>
    <definedName name="Zaklad5" localSheetId="0">'[2]SO.1.09.2_Krycí_list'!$F$29</definedName>
    <definedName name="Zaklad5" localSheetId="5">#REF!</definedName>
    <definedName name="Zaklad5">#REF!</definedName>
    <definedName name="Zhotovitel" localSheetId="1">#REF!</definedName>
    <definedName name="Zhotovitel" localSheetId="6">#REF!</definedName>
    <definedName name="Zhotovitel" localSheetId="5">#REF!</definedName>
    <definedName name="Zhotovitel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K199" i="10" l="1"/>
  <c r="BI199" i="10"/>
  <c r="BH199" i="10"/>
  <c r="BG199" i="10"/>
  <c r="BF199" i="10"/>
  <c r="T199" i="10"/>
  <c r="R199" i="10"/>
  <c r="P199" i="10"/>
  <c r="BE199" i="10"/>
  <c r="BK197" i="10"/>
  <c r="BI197" i="10"/>
  <c r="BH197" i="10"/>
  <c r="BG197" i="10"/>
  <c r="BF197" i="10"/>
  <c r="T197" i="10"/>
  <c r="R197" i="10"/>
  <c r="P197" i="10"/>
  <c r="BE197" i="10"/>
  <c r="BK195" i="10"/>
  <c r="BI195" i="10"/>
  <c r="BH195" i="10"/>
  <c r="BG195" i="10"/>
  <c r="BF195" i="10"/>
  <c r="T195" i="10"/>
  <c r="R195" i="10"/>
  <c r="P195" i="10"/>
  <c r="BE195" i="10"/>
  <c r="BK193" i="10"/>
  <c r="BI193" i="10"/>
  <c r="BH193" i="10"/>
  <c r="BG193" i="10"/>
  <c r="BF193" i="10"/>
  <c r="T193" i="10"/>
  <c r="R193" i="10"/>
  <c r="P193" i="10"/>
  <c r="BE193" i="10"/>
  <c r="BK191" i="10"/>
  <c r="BI191" i="10"/>
  <c r="BH191" i="10"/>
  <c r="BG191" i="10"/>
  <c r="BF191" i="10"/>
  <c r="T191" i="10"/>
  <c r="R191" i="10"/>
  <c r="P191" i="10"/>
  <c r="BE191" i="10"/>
  <c r="BK189" i="10"/>
  <c r="BI189" i="10"/>
  <c r="BH189" i="10"/>
  <c r="BG189" i="10"/>
  <c r="BF189" i="10"/>
  <c r="T189" i="10"/>
  <c r="R189" i="10"/>
  <c r="P189" i="10"/>
  <c r="BE189" i="10"/>
  <c r="BK187" i="10"/>
  <c r="BI187" i="10"/>
  <c r="BH187" i="10"/>
  <c r="BG187" i="10"/>
  <c r="BF187" i="10"/>
  <c r="T187" i="10"/>
  <c r="R187" i="10"/>
  <c r="P187" i="10"/>
  <c r="BE187" i="10"/>
  <c r="BK185" i="10"/>
  <c r="BI185" i="10"/>
  <c r="BH185" i="10"/>
  <c r="BG185" i="10"/>
  <c r="BF185" i="10"/>
  <c r="T185" i="10"/>
  <c r="R185" i="10"/>
  <c r="P185" i="10"/>
  <c r="BE185" i="10"/>
  <c r="BK183" i="10"/>
  <c r="BI183" i="10"/>
  <c r="BH183" i="10"/>
  <c r="BG183" i="10"/>
  <c r="BF183" i="10"/>
  <c r="T183" i="10"/>
  <c r="R183" i="10"/>
  <c r="P183" i="10"/>
  <c r="BE183" i="10"/>
  <c r="BK181" i="10"/>
  <c r="BI181" i="10"/>
  <c r="BH181" i="10"/>
  <c r="BG181" i="10"/>
  <c r="BF181" i="10"/>
  <c r="T181" i="10"/>
  <c r="R181" i="10"/>
  <c r="P181" i="10"/>
  <c r="BE181" i="10"/>
  <c r="BK179" i="10"/>
  <c r="BI179" i="10"/>
  <c r="BH179" i="10"/>
  <c r="BG179" i="10"/>
  <c r="BF179" i="10"/>
  <c r="T179" i="10"/>
  <c r="R179" i="10"/>
  <c r="P179" i="10"/>
  <c r="BE179" i="10"/>
  <c r="BK177" i="10"/>
  <c r="BI177" i="10"/>
  <c r="BH177" i="10"/>
  <c r="BG177" i="10"/>
  <c r="BF177" i="10"/>
  <c r="T177" i="10"/>
  <c r="R177" i="10"/>
  <c r="P177" i="10"/>
  <c r="BE177" i="10"/>
  <c r="BK175" i="10"/>
  <c r="BI175" i="10"/>
  <c r="BH175" i="10"/>
  <c r="BG175" i="10"/>
  <c r="BF175" i="10"/>
  <c r="T175" i="10"/>
  <c r="R175" i="10"/>
  <c r="P175" i="10"/>
  <c r="BE175" i="10"/>
  <c r="BK173" i="10"/>
  <c r="BI173" i="10"/>
  <c r="BH173" i="10"/>
  <c r="BG173" i="10"/>
  <c r="BF173" i="10"/>
  <c r="T173" i="10"/>
  <c r="R173" i="10"/>
  <c r="P173" i="10"/>
  <c r="BE173" i="10"/>
  <c r="BK171" i="10"/>
  <c r="BI171" i="10"/>
  <c r="BH171" i="10"/>
  <c r="BG171" i="10"/>
  <c r="BF171" i="10"/>
  <c r="T171" i="10"/>
  <c r="R171" i="10"/>
  <c r="P171" i="10"/>
  <c r="BE171" i="10"/>
  <c r="BK169" i="10"/>
  <c r="BI169" i="10"/>
  <c r="BH169" i="10"/>
  <c r="BG169" i="10"/>
  <c r="BF169" i="10"/>
  <c r="T169" i="10"/>
  <c r="R169" i="10"/>
  <c r="P169" i="10"/>
  <c r="BE169" i="10"/>
  <c r="BK167" i="10"/>
  <c r="BI167" i="10"/>
  <c r="BH167" i="10"/>
  <c r="BG167" i="10"/>
  <c r="BF167" i="10"/>
  <c r="T167" i="10"/>
  <c r="R167" i="10"/>
  <c r="P167" i="10"/>
  <c r="BE167" i="10"/>
  <c r="BK165" i="10"/>
  <c r="BI165" i="10"/>
  <c r="BH165" i="10"/>
  <c r="BG165" i="10"/>
  <c r="BF165" i="10"/>
  <c r="T165" i="10"/>
  <c r="R165" i="10"/>
  <c r="P165" i="10"/>
  <c r="BE165" i="10"/>
  <c r="BK163" i="10"/>
  <c r="BI163" i="10"/>
  <c r="BH163" i="10"/>
  <c r="BG163" i="10"/>
  <c r="BF163" i="10"/>
  <c r="T163" i="10"/>
  <c r="R163" i="10"/>
  <c r="P163" i="10"/>
  <c r="BE163" i="10"/>
  <c r="BK161" i="10"/>
  <c r="BI161" i="10"/>
  <c r="BH161" i="10"/>
  <c r="BG161" i="10"/>
  <c r="BF161" i="10"/>
  <c r="T161" i="10"/>
  <c r="R161" i="10"/>
  <c r="P161" i="10"/>
  <c r="BE161" i="10"/>
  <c r="BK159" i="10"/>
  <c r="BI159" i="10"/>
  <c r="BH159" i="10"/>
  <c r="BG159" i="10"/>
  <c r="BF159" i="10"/>
  <c r="T159" i="10"/>
  <c r="R159" i="10"/>
  <c r="P159" i="10"/>
  <c r="BE159" i="10"/>
  <c r="BK157" i="10"/>
  <c r="BI157" i="10"/>
  <c r="BH157" i="10"/>
  <c r="BG157" i="10"/>
  <c r="BF157" i="10"/>
  <c r="T157" i="10"/>
  <c r="R157" i="10"/>
  <c r="R156" i="10" s="1"/>
  <c r="R155" i="10" s="1"/>
  <c r="P157" i="10"/>
  <c r="P156" i="10" s="1"/>
  <c r="P155" i="10" s="1"/>
  <c r="BE157" i="10"/>
  <c r="BK153" i="10"/>
  <c r="BI153" i="10"/>
  <c r="BH153" i="10"/>
  <c r="BG153" i="10"/>
  <c r="BF153" i="10"/>
  <c r="T153" i="10"/>
  <c r="R153" i="10"/>
  <c r="P153" i="10"/>
  <c r="BE153" i="10"/>
  <c r="BK151" i="10"/>
  <c r="BI151" i="10"/>
  <c r="BH151" i="10"/>
  <c r="BG151" i="10"/>
  <c r="BF151" i="10"/>
  <c r="T151" i="10"/>
  <c r="R151" i="10"/>
  <c r="P151" i="10"/>
  <c r="BE151" i="10"/>
  <c r="BK149" i="10"/>
  <c r="BI149" i="10"/>
  <c r="BH149" i="10"/>
  <c r="BG149" i="10"/>
  <c r="BF149" i="10"/>
  <c r="T149" i="10"/>
  <c r="R149" i="10"/>
  <c r="P149" i="10"/>
  <c r="BE149" i="10"/>
  <c r="BK147" i="10"/>
  <c r="BI147" i="10"/>
  <c r="BH147" i="10"/>
  <c r="BG147" i="10"/>
  <c r="BF147" i="10"/>
  <c r="T147" i="10"/>
  <c r="R147" i="10"/>
  <c r="P147" i="10"/>
  <c r="BE147" i="10"/>
  <c r="BK145" i="10"/>
  <c r="BI145" i="10"/>
  <c r="BH145" i="10"/>
  <c r="BG145" i="10"/>
  <c r="BF145" i="10"/>
  <c r="T145" i="10"/>
  <c r="R145" i="10"/>
  <c r="P145" i="10"/>
  <c r="BE145" i="10"/>
  <c r="BK143" i="10"/>
  <c r="BI143" i="10"/>
  <c r="BH143" i="10"/>
  <c r="BG143" i="10"/>
  <c r="BF143" i="10"/>
  <c r="T143" i="10"/>
  <c r="R143" i="10"/>
  <c r="P143" i="10"/>
  <c r="BE143" i="10"/>
  <c r="BK141" i="10"/>
  <c r="BI141" i="10"/>
  <c r="BH141" i="10"/>
  <c r="BG141" i="10"/>
  <c r="BF141" i="10"/>
  <c r="T141" i="10"/>
  <c r="R141" i="10"/>
  <c r="P141" i="10"/>
  <c r="BE141" i="10"/>
  <c r="BK139" i="10"/>
  <c r="BI139" i="10"/>
  <c r="BH139" i="10"/>
  <c r="BG139" i="10"/>
  <c r="BF139" i="10"/>
  <c r="T139" i="10"/>
  <c r="R139" i="10"/>
  <c r="P139" i="10"/>
  <c r="BE139" i="10"/>
  <c r="BK136" i="10"/>
  <c r="BI136" i="10"/>
  <c r="BH136" i="10"/>
  <c r="BG136" i="10"/>
  <c r="BF136" i="10"/>
  <c r="T136" i="10"/>
  <c r="R136" i="10"/>
  <c r="P136" i="10"/>
  <c r="BE136" i="10"/>
  <c r="BK134" i="10"/>
  <c r="BI134" i="10"/>
  <c r="BH134" i="10"/>
  <c r="BG134" i="10"/>
  <c r="BF134" i="10"/>
  <c r="T134" i="10"/>
  <c r="R134" i="10"/>
  <c r="P134" i="10"/>
  <c r="BE134" i="10"/>
  <c r="BK132" i="10"/>
  <c r="BI132" i="10"/>
  <c r="BH132" i="10"/>
  <c r="BG132" i="10"/>
  <c r="BF132" i="10"/>
  <c r="T132" i="10"/>
  <c r="R132" i="10"/>
  <c r="P132" i="10"/>
  <c r="BE132" i="10"/>
  <c r="BK130" i="10"/>
  <c r="BI130" i="10"/>
  <c r="BH130" i="10"/>
  <c r="BG130" i="10"/>
  <c r="BF130" i="10"/>
  <c r="T130" i="10"/>
  <c r="R130" i="10"/>
  <c r="P130" i="10"/>
  <c r="BE130" i="10"/>
  <c r="BK128" i="10"/>
  <c r="BI128" i="10"/>
  <c r="BH128" i="10"/>
  <c r="BG128" i="10"/>
  <c r="BF128" i="10"/>
  <c r="T128" i="10"/>
  <c r="R128" i="10"/>
  <c r="P128" i="10"/>
  <c r="BE128" i="10"/>
  <c r="BK126" i="10"/>
  <c r="BI126" i="10"/>
  <c r="BH126" i="10"/>
  <c r="BG126" i="10"/>
  <c r="BF126" i="10"/>
  <c r="T126" i="10"/>
  <c r="R126" i="10"/>
  <c r="P126" i="10"/>
  <c r="BE126" i="10"/>
  <c r="BK124" i="10"/>
  <c r="BI124" i="10"/>
  <c r="BH124" i="10"/>
  <c r="BG124" i="10"/>
  <c r="BF124" i="10"/>
  <c r="T124" i="10"/>
  <c r="R124" i="10"/>
  <c r="P124" i="10"/>
  <c r="BE124" i="10"/>
  <c r="BK120" i="10"/>
  <c r="BK119" i="10" s="1"/>
  <c r="J95" i="10" s="1"/>
  <c r="BI120" i="10"/>
  <c r="BH120" i="10"/>
  <c r="BG120" i="10"/>
  <c r="BF120" i="10"/>
  <c r="T120" i="10"/>
  <c r="T119" i="10" s="1"/>
  <c r="R120" i="10"/>
  <c r="P120" i="10"/>
  <c r="P119" i="10" s="1"/>
  <c r="BE120" i="10"/>
  <c r="R119" i="10"/>
  <c r="J112" i="10"/>
  <c r="F112" i="10"/>
  <c r="E110" i="10"/>
  <c r="J87" i="10"/>
  <c r="F87" i="10"/>
  <c r="E85" i="10"/>
  <c r="J35" i="10"/>
  <c r="J34" i="10"/>
  <c r="J33" i="10"/>
  <c r="J22" i="10"/>
  <c r="E22" i="10"/>
  <c r="J90" i="10" s="1"/>
  <c r="J21" i="10"/>
  <c r="J19" i="10"/>
  <c r="E19" i="10"/>
  <c r="J89" i="10" s="1"/>
  <c r="J18" i="10"/>
  <c r="J16" i="10"/>
  <c r="E16" i="10"/>
  <c r="F90" i="10" s="1"/>
  <c r="J15" i="10"/>
  <c r="J13" i="10"/>
  <c r="E13" i="10"/>
  <c r="F114" i="10" s="1"/>
  <c r="J12" i="10"/>
  <c r="T138" i="10" l="1"/>
  <c r="P138" i="10"/>
  <c r="T156" i="10"/>
  <c r="T155" i="10" s="1"/>
  <c r="J114" i="10"/>
  <c r="P123" i="10"/>
  <c r="R123" i="10"/>
  <c r="R122" i="10"/>
  <c r="R118" i="10" s="1"/>
  <c r="T123" i="10"/>
  <c r="T122" i="10" s="1"/>
  <c r="T118" i="10" s="1"/>
  <c r="R138" i="10"/>
  <c r="P122" i="10"/>
  <c r="P118" i="10" s="1"/>
  <c r="BK123" i="10"/>
  <c r="J97" i="10" s="1"/>
  <c r="BK156" i="10"/>
  <c r="J100" i="10" s="1"/>
  <c r="BK138" i="10"/>
  <c r="J98" i="10" s="1"/>
  <c r="F34" i="10"/>
  <c r="F35" i="10"/>
  <c r="J32" i="10"/>
  <c r="F33" i="10"/>
  <c r="F31" i="10"/>
  <c r="J31" i="10"/>
  <c r="F32" i="10"/>
  <c r="F89" i="10"/>
  <c r="F115" i="10"/>
  <c r="J115" i="10"/>
  <c r="BK155" i="10" l="1"/>
  <c r="J99" i="10" s="1"/>
  <c r="BK122" i="10"/>
  <c r="J96" i="10" l="1"/>
  <c r="BK118" i="10"/>
  <c r="J118" i="10" s="1"/>
  <c r="J94" i="10" l="1"/>
  <c r="J28" i="10"/>
  <c r="J37" i="10" s="1"/>
  <c r="AK26" i="6" l="1"/>
  <c r="AG94" i="6" s="1"/>
  <c r="AK29" i="6"/>
  <c r="K14" i="9" l="1"/>
  <c r="AK14" i="9" s="1"/>
  <c r="M14" i="9"/>
  <c r="Y14" i="9"/>
  <c r="AC14" i="9"/>
  <c r="AD14" i="9"/>
  <c r="AE14" i="9"/>
  <c r="AF14" i="9"/>
  <c r="AG14" i="9"/>
  <c r="AI14" i="9"/>
  <c r="AJ14" i="9"/>
  <c r="AN14" i="9"/>
  <c r="AV14" i="9" s="1"/>
  <c r="AO14" i="9"/>
  <c r="BC14" i="9"/>
  <c r="BI14" i="9"/>
  <c r="K15" i="9"/>
  <c r="AK15" i="9" s="1"/>
  <c r="M15" i="9"/>
  <c r="BE15" i="9" s="1"/>
  <c r="Y15" i="9"/>
  <c r="AC15" i="9"/>
  <c r="AD15" i="9"/>
  <c r="AE15" i="9"/>
  <c r="AF15" i="9"/>
  <c r="AG15" i="9"/>
  <c r="AI15" i="9"/>
  <c r="AJ15" i="9"/>
  <c r="AN15" i="9"/>
  <c r="AV15" i="9" s="1"/>
  <c r="AO15" i="9"/>
  <c r="AW15" i="9" s="1"/>
  <c r="BC15" i="9"/>
  <c r="BG15" i="9"/>
  <c r="AA15" i="9" s="1"/>
  <c r="BI15" i="9"/>
  <c r="K16" i="9"/>
  <c r="AK16" i="9" s="1"/>
  <c r="M16" i="9"/>
  <c r="BE16" i="9" s="1"/>
  <c r="Y16" i="9"/>
  <c r="AC16" i="9"/>
  <c r="AD16" i="9"/>
  <c r="AE16" i="9"/>
  <c r="AF16" i="9"/>
  <c r="AG16" i="9"/>
  <c r="AI16" i="9"/>
  <c r="AJ16" i="9"/>
  <c r="AN16" i="9"/>
  <c r="AV16" i="9" s="1"/>
  <c r="AO16" i="9"/>
  <c r="BH16" i="9" s="1"/>
  <c r="AB16" i="9" s="1"/>
  <c r="BC16" i="9"/>
  <c r="BI16" i="9"/>
  <c r="K17" i="9"/>
  <c r="AK17" i="9" s="1"/>
  <c r="M17" i="9"/>
  <c r="BE17" i="9" s="1"/>
  <c r="Y17" i="9"/>
  <c r="AC17" i="9"/>
  <c r="AD17" i="9"/>
  <c r="AE17" i="9"/>
  <c r="AF17" i="9"/>
  <c r="AG17" i="9"/>
  <c r="AI17" i="9"/>
  <c r="AJ17" i="9"/>
  <c r="AN17" i="9"/>
  <c r="I17" i="9" s="1"/>
  <c r="AO17" i="9"/>
  <c r="J17" i="9" s="1"/>
  <c r="BC17" i="9"/>
  <c r="BI17" i="9"/>
  <c r="K18" i="9"/>
  <c r="AK18" i="9" s="1"/>
  <c r="M18" i="9"/>
  <c r="BE18" i="9" s="1"/>
  <c r="Y18" i="9"/>
  <c r="AC18" i="9"/>
  <c r="AD18" i="9"/>
  <c r="AE18" i="9"/>
  <c r="AF18" i="9"/>
  <c r="AG18" i="9"/>
  <c r="AI18" i="9"/>
  <c r="AJ18" i="9"/>
  <c r="AN18" i="9"/>
  <c r="AV18" i="9" s="1"/>
  <c r="AO18" i="9"/>
  <c r="BH18" i="9" s="1"/>
  <c r="AB18" i="9" s="1"/>
  <c r="BC18" i="9"/>
  <c r="BI18" i="9"/>
  <c r="K20" i="9"/>
  <c r="M20" i="9"/>
  <c r="AA20" i="9"/>
  <c r="AB20" i="9"/>
  <c r="AC20" i="9"/>
  <c r="AD20" i="9"/>
  <c r="AE20" i="9"/>
  <c r="AF20" i="9"/>
  <c r="AG20" i="9"/>
  <c r="AI20" i="9"/>
  <c r="AJ20" i="9"/>
  <c r="AN20" i="9"/>
  <c r="BG20" i="9" s="1"/>
  <c r="AO20" i="9"/>
  <c r="J20" i="9" s="1"/>
  <c r="BC20" i="9"/>
  <c r="BI20" i="9"/>
  <c r="Y20" i="9" s="1"/>
  <c r="K21" i="9"/>
  <c r="AK21" i="9" s="1"/>
  <c r="M21" i="9"/>
  <c r="BE21" i="9" s="1"/>
  <c r="AA21" i="9"/>
  <c r="AB21" i="9"/>
  <c r="AC21" i="9"/>
  <c r="AD21" i="9"/>
  <c r="AE21" i="9"/>
  <c r="AF21" i="9"/>
  <c r="AG21" i="9"/>
  <c r="AI21" i="9"/>
  <c r="AJ21" i="9"/>
  <c r="AN21" i="9"/>
  <c r="BG21" i="9" s="1"/>
  <c r="AO21" i="9"/>
  <c r="AW21" i="9" s="1"/>
  <c r="BC21" i="9"/>
  <c r="BI21" i="9"/>
  <c r="Y21" i="9" s="1"/>
  <c r="K24" i="9"/>
  <c r="AK24" i="9" s="1"/>
  <c r="AT23" i="9" s="1"/>
  <c r="M24" i="9"/>
  <c r="BE24" i="9" s="1"/>
  <c r="Y24" i="9"/>
  <c r="AC24" i="9"/>
  <c r="AD24" i="9"/>
  <c r="AE24" i="9"/>
  <c r="AF24" i="9"/>
  <c r="AG24" i="9"/>
  <c r="AI24" i="9"/>
  <c r="AR23" i="9" s="1"/>
  <c r="AJ24" i="9"/>
  <c r="AS23" i="9" s="1"/>
  <c r="AN24" i="9"/>
  <c r="AV24" i="9" s="1"/>
  <c r="AO24" i="9"/>
  <c r="BH24" i="9" s="1"/>
  <c r="AB24" i="9" s="1"/>
  <c r="BC24" i="9"/>
  <c r="BI24" i="9"/>
  <c r="K26" i="9"/>
  <c r="AK26" i="9" s="1"/>
  <c r="M26" i="9"/>
  <c r="AA26" i="9"/>
  <c r="AB26" i="9"/>
  <c r="AC26" i="9"/>
  <c r="AD26" i="9"/>
  <c r="AE26" i="9"/>
  <c r="AF26" i="9"/>
  <c r="AG26" i="9"/>
  <c r="AI26" i="9"/>
  <c r="AJ26" i="9"/>
  <c r="AN26" i="9"/>
  <c r="BG26" i="9" s="1"/>
  <c r="AO26" i="9"/>
  <c r="BC26" i="9"/>
  <c r="BI26" i="9"/>
  <c r="Y26" i="9" s="1"/>
  <c r="K28" i="9"/>
  <c r="M28" i="9"/>
  <c r="BE28" i="9" s="1"/>
  <c r="AA28" i="9"/>
  <c r="AB28" i="9"/>
  <c r="AC28" i="9"/>
  <c r="AD28" i="9"/>
  <c r="AE28" i="9"/>
  <c r="AF28" i="9"/>
  <c r="AG28" i="9"/>
  <c r="AI28" i="9"/>
  <c r="AJ28" i="9"/>
  <c r="AN28" i="9"/>
  <c r="AO28" i="9"/>
  <c r="AW28" i="9" s="1"/>
  <c r="BC28" i="9"/>
  <c r="BI28" i="9"/>
  <c r="Y28" i="9" s="1"/>
  <c r="K31" i="9"/>
  <c r="AK31" i="9" s="1"/>
  <c r="M31" i="9"/>
  <c r="BE31" i="9" s="1"/>
  <c r="Y31" i="9"/>
  <c r="AC31" i="9"/>
  <c r="AD31" i="9"/>
  <c r="AE31" i="9"/>
  <c r="AF31" i="9"/>
  <c r="AG31" i="9"/>
  <c r="AI31" i="9"/>
  <c r="AJ31" i="9"/>
  <c r="AN31" i="9"/>
  <c r="AV31" i="9" s="1"/>
  <c r="AO31" i="9"/>
  <c r="BH31" i="9" s="1"/>
  <c r="AB31" i="9" s="1"/>
  <c r="BC31" i="9"/>
  <c r="BI31" i="9"/>
  <c r="K32" i="9"/>
  <c r="M32" i="9"/>
  <c r="BE32" i="9" s="1"/>
  <c r="Y32" i="9"/>
  <c r="AC32" i="9"/>
  <c r="AD32" i="9"/>
  <c r="AE32" i="9"/>
  <c r="AF32" i="9"/>
  <c r="AG32" i="9"/>
  <c r="AI32" i="9"/>
  <c r="AJ32" i="9"/>
  <c r="AN32" i="9"/>
  <c r="AO32" i="9"/>
  <c r="J32" i="9" s="1"/>
  <c r="BC32" i="9"/>
  <c r="BI32" i="9"/>
  <c r="K35" i="9"/>
  <c r="M35" i="9"/>
  <c r="BE35" i="9" s="1"/>
  <c r="AA35" i="9"/>
  <c r="AB35" i="9"/>
  <c r="AC35" i="9"/>
  <c r="AD35" i="9"/>
  <c r="AE35" i="9"/>
  <c r="AF35" i="9"/>
  <c r="AG35" i="9"/>
  <c r="AI35" i="9"/>
  <c r="AJ35" i="9"/>
  <c r="AN35" i="9"/>
  <c r="I35" i="9" s="1"/>
  <c r="AO35" i="9"/>
  <c r="BC35" i="9"/>
  <c r="BI35" i="9"/>
  <c r="Y35" i="9" s="1"/>
  <c r="K37" i="9"/>
  <c r="AK37" i="9" s="1"/>
  <c r="M37" i="9"/>
  <c r="AA37" i="9"/>
  <c r="AB37" i="9"/>
  <c r="AC37" i="9"/>
  <c r="AD37" i="9"/>
  <c r="AE37" i="9"/>
  <c r="AF37" i="9"/>
  <c r="AG37" i="9"/>
  <c r="AI37" i="9"/>
  <c r="AJ37" i="9"/>
  <c r="AN37" i="9"/>
  <c r="AO37" i="9"/>
  <c r="J37" i="9" s="1"/>
  <c r="BC37" i="9"/>
  <c r="BI37" i="9"/>
  <c r="Y37" i="9" s="1"/>
  <c r="K40" i="9"/>
  <c r="AK40" i="9" s="1"/>
  <c r="M40" i="9"/>
  <c r="Y40" i="9"/>
  <c r="AC40" i="9"/>
  <c r="AD40" i="9"/>
  <c r="AE40" i="9"/>
  <c r="AF40" i="9"/>
  <c r="AG40" i="9"/>
  <c r="AI40" i="9"/>
  <c r="AJ40" i="9"/>
  <c r="AN40" i="9"/>
  <c r="I40" i="9" s="1"/>
  <c r="AO40" i="9"/>
  <c r="J40" i="9" s="1"/>
  <c r="BC40" i="9"/>
  <c r="BI40" i="9"/>
  <c r="K41" i="9"/>
  <c r="AK41" i="9" s="1"/>
  <c r="M41" i="9"/>
  <c r="BE41" i="9" s="1"/>
  <c r="Y41" i="9"/>
  <c r="AC41" i="9"/>
  <c r="AD41" i="9"/>
  <c r="AE41" i="9"/>
  <c r="AF41" i="9"/>
  <c r="AG41" i="9"/>
  <c r="AI41" i="9"/>
  <c r="AJ41" i="9"/>
  <c r="AN41" i="9"/>
  <c r="AV41" i="9" s="1"/>
  <c r="AO41" i="9"/>
  <c r="AW41" i="9" s="1"/>
  <c r="BC41" i="9"/>
  <c r="BI41" i="9"/>
  <c r="K43" i="9"/>
  <c r="AK43" i="9" s="1"/>
  <c r="M43" i="9"/>
  <c r="BE43" i="9" s="1"/>
  <c r="AA43" i="9"/>
  <c r="AB43" i="9"/>
  <c r="AC43" i="9"/>
  <c r="AD43" i="9"/>
  <c r="AE43" i="9"/>
  <c r="AF43" i="9"/>
  <c r="AG43" i="9"/>
  <c r="AI43" i="9"/>
  <c r="AJ43" i="9"/>
  <c r="AN43" i="9"/>
  <c r="AV43" i="9" s="1"/>
  <c r="AO43" i="9"/>
  <c r="BC43" i="9"/>
  <c r="BI43" i="9"/>
  <c r="Y43" i="9" s="1"/>
  <c r="K45" i="9"/>
  <c r="M45" i="9"/>
  <c r="BE45" i="9" s="1"/>
  <c r="AA45" i="9"/>
  <c r="AB45" i="9"/>
  <c r="AC45" i="9"/>
  <c r="AD45" i="9"/>
  <c r="AE45" i="9"/>
  <c r="AF45" i="9"/>
  <c r="AG45" i="9"/>
  <c r="AI45" i="9"/>
  <c r="AJ45" i="9"/>
  <c r="AN45" i="9"/>
  <c r="AO45" i="9"/>
  <c r="AW45" i="9" s="1"/>
  <c r="BC45" i="9"/>
  <c r="BI45" i="9"/>
  <c r="Y45" i="9" s="1"/>
  <c r="K48" i="9"/>
  <c r="K47" i="9" s="1"/>
  <c r="M48" i="9"/>
  <c r="BE48" i="9" s="1"/>
  <c r="Y48" i="9"/>
  <c r="AC48" i="9"/>
  <c r="AD48" i="9"/>
  <c r="AE48" i="9"/>
  <c r="AF48" i="9"/>
  <c r="AG48" i="9"/>
  <c r="AI48" i="9"/>
  <c r="AR47" i="9" s="1"/>
  <c r="AJ48" i="9"/>
  <c r="AS47" i="9" s="1"/>
  <c r="AK48" i="9"/>
  <c r="AT47" i="9" s="1"/>
  <c r="AN48" i="9"/>
  <c r="AO48" i="9"/>
  <c r="BC48" i="9"/>
  <c r="BI48" i="9"/>
  <c r="K50" i="9"/>
  <c r="K49" i="9" s="1"/>
  <c r="M50" i="9"/>
  <c r="BE50" i="9" s="1"/>
  <c r="Y50" i="9"/>
  <c r="AC50" i="9"/>
  <c r="AD50" i="9"/>
  <c r="AE50" i="9"/>
  <c r="AF50" i="9"/>
  <c r="AG50" i="9"/>
  <c r="AI50" i="9"/>
  <c r="AR49" i="9" s="1"/>
  <c r="AJ50" i="9"/>
  <c r="AS49" i="9" s="1"/>
  <c r="AN50" i="9"/>
  <c r="AV50" i="9" s="1"/>
  <c r="AO50" i="9"/>
  <c r="BC50" i="9"/>
  <c r="BI50" i="9"/>
  <c r="K52" i="9"/>
  <c r="AK52" i="9" s="1"/>
  <c r="M52" i="9"/>
  <c r="AA52" i="9"/>
  <c r="AB52" i="9"/>
  <c r="AC52" i="9"/>
  <c r="AD52" i="9"/>
  <c r="AE52" i="9"/>
  <c r="AF52" i="9"/>
  <c r="AG52" i="9"/>
  <c r="AI52" i="9"/>
  <c r="AJ52" i="9"/>
  <c r="AN52" i="9"/>
  <c r="AO52" i="9"/>
  <c r="J52" i="9" s="1"/>
  <c r="BC52" i="9"/>
  <c r="BI52" i="9"/>
  <c r="Y52" i="9" s="1"/>
  <c r="K54" i="9"/>
  <c r="M54" i="9"/>
  <c r="BE54" i="9" s="1"/>
  <c r="AA54" i="9"/>
  <c r="AB54" i="9"/>
  <c r="AC54" i="9"/>
  <c r="AD54" i="9"/>
  <c r="AE54" i="9"/>
  <c r="AF54" i="9"/>
  <c r="AG54" i="9"/>
  <c r="AI54" i="9"/>
  <c r="AJ54" i="9"/>
  <c r="AN54" i="9"/>
  <c r="AO54" i="9"/>
  <c r="AW54" i="9" s="1"/>
  <c r="BC54" i="9"/>
  <c r="BI54" i="9"/>
  <c r="Y54" i="9" s="1"/>
  <c r="K57" i="9"/>
  <c r="K56" i="9" s="1"/>
  <c r="M57" i="9"/>
  <c r="Y57" i="9"/>
  <c r="AC57" i="9"/>
  <c r="AD57" i="9"/>
  <c r="AE57" i="9"/>
  <c r="AF57" i="9"/>
  <c r="AG57" i="9"/>
  <c r="AI57" i="9"/>
  <c r="AR56" i="9" s="1"/>
  <c r="AJ57" i="9"/>
  <c r="AS56" i="9" s="1"/>
  <c r="AN57" i="9"/>
  <c r="I57" i="9" s="1"/>
  <c r="I56" i="9" s="1"/>
  <c r="AO57" i="9"/>
  <c r="J57" i="9" s="1"/>
  <c r="J56" i="9" s="1"/>
  <c r="BC57" i="9"/>
  <c r="BG57" i="9"/>
  <c r="AA57" i="9" s="1"/>
  <c r="BI57" i="9"/>
  <c r="K59" i="9"/>
  <c r="M59" i="9"/>
  <c r="Y59" i="9"/>
  <c r="AC59" i="9"/>
  <c r="AD59" i="9"/>
  <c r="AE59" i="9"/>
  <c r="AF59" i="9"/>
  <c r="AG59" i="9"/>
  <c r="AI59" i="9"/>
  <c r="AJ59" i="9"/>
  <c r="AN59" i="9"/>
  <c r="AO59" i="9"/>
  <c r="BC59" i="9"/>
  <c r="BI59" i="9"/>
  <c r="K61" i="9"/>
  <c r="AK61" i="9" s="1"/>
  <c r="M61" i="9"/>
  <c r="BE61" i="9" s="1"/>
  <c r="Y61" i="9"/>
  <c r="AC61" i="9"/>
  <c r="AD61" i="9"/>
  <c r="AE61" i="9"/>
  <c r="AF61" i="9"/>
  <c r="AG61" i="9"/>
  <c r="AI61" i="9"/>
  <c r="AJ61" i="9"/>
  <c r="AN61" i="9"/>
  <c r="AO61" i="9"/>
  <c r="BC61" i="9"/>
  <c r="BI61" i="9"/>
  <c r="K64" i="9"/>
  <c r="AK64" i="9" s="1"/>
  <c r="M64" i="9"/>
  <c r="BE64" i="9" s="1"/>
  <c r="Y64" i="9"/>
  <c r="AC64" i="9"/>
  <c r="AD64" i="9"/>
  <c r="AE64" i="9"/>
  <c r="AF64" i="9"/>
  <c r="AG64" i="9"/>
  <c r="AI64" i="9"/>
  <c r="AJ64" i="9"/>
  <c r="AN64" i="9"/>
  <c r="AV64" i="9" s="1"/>
  <c r="AO64" i="9"/>
  <c r="BH64" i="9" s="1"/>
  <c r="AB64" i="9" s="1"/>
  <c r="BC64" i="9"/>
  <c r="BI64" i="9"/>
  <c r="K65" i="9"/>
  <c r="AK65" i="9" s="1"/>
  <c r="M65" i="9"/>
  <c r="Y65" i="9"/>
  <c r="AC65" i="9"/>
  <c r="AD65" i="9"/>
  <c r="AE65" i="9"/>
  <c r="AF65" i="9"/>
  <c r="AG65" i="9"/>
  <c r="AI65" i="9"/>
  <c r="AJ65" i="9"/>
  <c r="AN65" i="9"/>
  <c r="AO65" i="9"/>
  <c r="J65" i="9" s="1"/>
  <c r="BC65" i="9"/>
  <c r="BE65" i="9"/>
  <c r="BI65" i="9"/>
  <c r="K66" i="9"/>
  <c r="AK66" i="9" s="1"/>
  <c r="M66" i="9"/>
  <c r="BE66" i="9" s="1"/>
  <c r="Y66" i="9"/>
  <c r="AC66" i="9"/>
  <c r="AD66" i="9"/>
  <c r="AE66" i="9"/>
  <c r="AF66" i="9"/>
  <c r="AG66" i="9"/>
  <c r="AI66" i="9"/>
  <c r="AJ66" i="9"/>
  <c r="AN66" i="9"/>
  <c r="AV66" i="9" s="1"/>
  <c r="AO66" i="9"/>
  <c r="BH66" i="9" s="1"/>
  <c r="AB66" i="9" s="1"/>
  <c r="BC66" i="9"/>
  <c r="BI66" i="9"/>
  <c r="K67" i="9"/>
  <c r="AK67" i="9" s="1"/>
  <c r="M67" i="9"/>
  <c r="BE67" i="9" s="1"/>
  <c r="Y67" i="9"/>
  <c r="AC67" i="9"/>
  <c r="AD67" i="9"/>
  <c r="AE67" i="9"/>
  <c r="AF67" i="9"/>
  <c r="AG67" i="9"/>
  <c r="AI67" i="9"/>
  <c r="AJ67" i="9"/>
  <c r="AN67" i="9"/>
  <c r="I67" i="9" s="1"/>
  <c r="AO67" i="9"/>
  <c r="BC67" i="9"/>
  <c r="BG67" i="9"/>
  <c r="AA67" i="9" s="1"/>
  <c r="BI67" i="9"/>
  <c r="K68" i="9"/>
  <c r="AK68" i="9" s="1"/>
  <c r="M68" i="9"/>
  <c r="BE68" i="9" s="1"/>
  <c r="Y68" i="9"/>
  <c r="AC68" i="9"/>
  <c r="AD68" i="9"/>
  <c r="AE68" i="9"/>
  <c r="AF68" i="9"/>
  <c r="AG68" i="9"/>
  <c r="AI68" i="9"/>
  <c r="AJ68" i="9"/>
  <c r="AN68" i="9"/>
  <c r="I68" i="9" s="1"/>
  <c r="AO68" i="9"/>
  <c r="BH68" i="9" s="1"/>
  <c r="AB68" i="9" s="1"/>
  <c r="BC68" i="9"/>
  <c r="BI68" i="9"/>
  <c r="K69" i="9"/>
  <c r="AK69" i="9" s="1"/>
  <c r="M69" i="9"/>
  <c r="Y69" i="9"/>
  <c r="AC69" i="9"/>
  <c r="AD69" i="9"/>
  <c r="AE69" i="9"/>
  <c r="AF69" i="9"/>
  <c r="AG69" i="9"/>
  <c r="AI69" i="9"/>
  <c r="AJ69" i="9"/>
  <c r="AN69" i="9"/>
  <c r="AO69" i="9"/>
  <c r="BC69" i="9"/>
  <c r="BE69" i="9"/>
  <c r="BI69" i="9"/>
  <c r="K70" i="9"/>
  <c r="AK70" i="9" s="1"/>
  <c r="M70" i="9"/>
  <c r="BE70" i="9" s="1"/>
  <c r="Y70" i="9"/>
  <c r="AC70" i="9"/>
  <c r="AD70" i="9"/>
  <c r="AE70" i="9"/>
  <c r="AF70" i="9"/>
  <c r="AG70" i="9"/>
  <c r="AI70" i="9"/>
  <c r="AJ70" i="9"/>
  <c r="AN70" i="9"/>
  <c r="AV70" i="9" s="1"/>
  <c r="AO70" i="9"/>
  <c r="BC70" i="9"/>
  <c r="BI70" i="9"/>
  <c r="K71" i="9"/>
  <c r="AK71" i="9" s="1"/>
  <c r="M71" i="9"/>
  <c r="BE71" i="9" s="1"/>
  <c r="Y71" i="9"/>
  <c r="AC71" i="9"/>
  <c r="AD71" i="9"/>
  <c r="AE71" i="9"/>
  <c r="AF71" i="9"/>
  <c r="AG71" i="9"/>
  <c r="AI71" i="9"/>
  <c r="AJ71" i="9"/>
  <c r="AN71" i="9"/>
  <c r="AO71" i="9"/>
  <c r="BC71" i="9"/>
  <c r="BI71" i="9"/>
  <c r="K72" i="9"/>
  <c r="AK72" i="9" s="1"/>
  <c r="M72" i="9"/>
  <c r="BE72" i="9" s="1"/>
  <c r="Y72" i="9"/>
  <c r="AC72" i="9"/>
  <c r="AD72" i="9"/>
  <c r="AE72" i="9"/>
  <c r="AF72" i="9"/>
  <c r="AG72" i="9"/>
  <c r="AI72" i="9"/>
  <c r="AJ72" i="9"/>
  <c r="AN72" i="9"/>
  <c r="AV72" i="9" s="1"/>
  <c r="AO72" i="9"/>
  <c r="BH72" i="9" s="1"/>
  <c r="AB72" i="9" s="1"/>
  <c r="BC72" i="9"/>
  <c r="BI72" i="9"/>
  <c r="K73" i="9"/>
  <c r="AK73" i="9" s="1"/>
  <c r="M73" i="9"/>
  <c r="BE73" i="9" s="1"/>
  <c r="Y73" i="9"/>
  <c r="AC73" i="9"/>
  <c r="AD73" i="9"/>
  <c r="AE73" i="9"/>
  <c r="AF73" i="9"/>
  <c r="AG73" i="9"/>
  <c r="AI73" i="9"/>
  <c r="AJ73" i="9"/>
  <c r="AN73" i="9"/>
  <c r="AO73" i="9"/>
  <c r="BC73" i="9"/>
  <c r="BI73" i="9"/>
  <c r="K74" i="9"/>
  <c r="AK74" i="9" s="1"/>
  <c r="M74" i="9"/>
  <c r="BE74" i="9" s="1"/>
  <c r="Y74" i="9"/>
  <c r="AC74" i="9"/>
  <c r="AD74" i="9"/>
  <c r="AE74" i="9"/>
  <c r="AF74" i="9"/>
  <c r="AG74" i="9"/>
  <c r="AI74" i="9"/>
  <c r="AJ74" i="9"/>
  <c r="AN74" i="9"/>
  <c r="AO74" i="9"/>
  <c r="BH74" i="9" s="1"/>
  <c r="AB74" i="9" s="1"/>
  <c r="BC74" i="9"/>
  <c r="BI74" i="9"/>
  <c r="K75" i="9"/>
  <c r="AK75" i="9" s="1"/>
  <c r="M75" i="9"/>
  <c r="BE75" i="9" s="1"/>
  <c r="Y75" i="9"/>
  <c r="AC75" i="9"/>
  <c r="AD75" i="9"/>
  <c r="AE75" i="9"/>
  <c r="AF75" i="9"/>
  <c r="AG75" i="9"/>
  <c r="AI75" i="9"/>
  <c r="AJ75" i="9"/>
  <c r="AN75" i="9"/>
  <c r="I75" i="9" s="1"/>
  <c r="AO75" i="9"/>
  <c r="J75" i="9" s="1"/>
  <c r="BC75" i="9"/>
  <c r="BG75" i="9"/>
  <c r="AA75" i="9" s="1"/>
  <c r="BH75" i="9"/>
  <c r="AB75" i="9" s="1"/>
  <c r="BI75" i="9"/>
  <c r="K76" i="9"/>
  <c r="AK76" i="9" s="1"/>
  <c r="M76" i="9"/>
  <c r="BE76" i="9" s="1"/>
  <c r="Y76" i="9"/>
  <c r="AC76" i="9"/>
  <c r="AD76" i="9"/>
  <c r="AE76" i="9"/>
  <c r="AF76" i="9"/>
  <c r="AG76" i="9"/>
  <c r="AI76" i="9"/>
  <c r="AJ76" i="9"/>
  <c r="AN76" i="9"/>
  <c r="AV76" i="9" s="1"/>
  <c r="AO76" i="9"/>
  <c r="BH76" i="9" s="1"/>
  <c r="AB76" i="9" s="1"/>
  <c r="BC76" i="9"/>
  <c r="BI76" i="9"/>
  <c r="K77" i="9"/>
  <c r="AK77" i="9" s="1"/>
  <c r="M77" i="9"/>
  <c r="Y77" i="9"/>
  <c r="AC77" i="9"/>
  <c r="AD77" i="9"/>
  <c r="AE77" i="9"/>
  <c r="AF77" i="9"/>
  <c r="AG77" i="9"/>
  <c r="AI77" i="9"/>
  <c r="AJ77" i="9"/>
  <c r="AN77" i="9"/>
  <c r="I77" i="9" s="1"/>
  <c r="AO77" i="9"/>
  <c r="J77" i="9" s="1"/>
  <c r="BC77" i="9"/>
  <c r="BE77" i="9"/>
  <c r="BI77" i="9"/>
  <c r="K78" i="9"/>
  <c r="AK78" i="9" s="1"/>
  <c r="M78" i="9"/>
  <c r="BE78" i="9" s="1"/>
  <c r="Y78" i="9"/>
  <c r="AC78" i="9"/>
  <c r="AD78" i="9"/>
  <c r="AE78" i="9"/>
  <c r="AF78" i="9"/>
  <c r="AG78" i="9"/>
  <c r="AI78" i="9"/>
  <c r="AJ78" i="9"/>
  <c r="AN78" i="9"/>
  <c r="AO78" i="9"/>
  <c r="BC78" i="9"/>
  <c r="BI78" i="9"/>
  <c r="K79" i="9"/>
  <c r="AK79" i="9" s="1"/>
  <c r="M79" i="9"/>
  <c r="BE79" i="9" s="1"/>
  <c r="Y79" i="9"/>
  <c r="AC79" i="9"/>
  <c r="AD79" i="9"/>
  <c r="AE79" i="9"/>
  <c r="AF79" i="9"/>
  <c r="AG79" i="9"/>
  <c r="AI79" i="9"/>
  <c r="AJ79" i="9"/>
  <c r="AN79" i="9"/>
  <c r="I79" i="9" s="1"/>
  <c r="AO79" i="9"/>
  <c r="J79" i="9" s="1"/>
  <c r="BC79" i="9"/>
  <c r="BI79" i="9"/>
  <c r="K80" i="9"/>
  <c r="AK80" i="9" s="1"/>
  <c r="M80" i="9"/>
  <c r="BE80" i="9" s="1"/>
  <c r="Y80" i="9"/>
  <c r="AC80" i="9"/>
  <c r="AD80" i="9"/>
  <c r="AE80" i="9"/>
  <c r="AF80" i="9"/>
  <c r="AG80" i="9"/>
  <c r="AI80" i="9"/>
  <c r="AJ80" i="9"/>
  <c r="AN80" i="9"/>
  <c r="I80" i="9" s="1"/>
  <c r="AO80" i="9"/>
  <c r="BH80" i="9" s="1"/>
  <c r="AB80" i="9" s="1"/>
  <c r="BC80" i="9"/>
  <c r="BI80" i="9"/>
  <c r="K81" i="9"/>
  <c r="AK81" i="9" s="1"/>
  <c r="M81" i="9"/>
  <c r="Y81" i="9"/>
  <c r="AC81" i="9"/>
  <c r="AD81" i="9"/>
  <c r="AE81" i="9"/>
  <c r="AF81" i="9"/>
  <c r="AG81" i="9"/>
  <c r="AI81" i="9"/>
  <c r="AJ81" i="9"/>
  <c r="AN81" i="9"/>
  <c r="AO81" i="9"/>
  <c r="BC81" i="9"/>
  <c r="BE81" i="9"/>
  <c r="BI81" i="9"/>
  <c r="K82" i="9"/>
  <c r="AK82" i="9" s="1"/>
  <c r="M82" i="9"/>
  <c r="BE82" i="9" s="1"/>
  <c r="Y82" i="9"/>
  <c r="AC82" i="9"/>
  <c r="AD82" i="9"/>
  <c r="AE82" i="9"/>
  <c r="AF82" i="9"/>
  <c r="AG82" i="9"/>
  <c r="AI82" i="9"/>
  <c r="AJ82" i="9"/>
  <c r="AN82" i="9"/>
  <c r="AO82" i="9"/>
  <c r="BH82" i="9" s="1"/>
  <c r="AB82" i="9" s="1"/>
  <c r="BC82" i="9"/>
  <c r="BI82" i="9"/>
  <c r="K84" i="9"/>
  <c r="K83" i="9" s="1"/>
  <c r="M84" i="9"/>
  <c r="Y84" i="9"/>
  <c r="AC84" i="9"/>
  <c r="AD84" i="9"/>
  <c r="AE84" i="9"/>
  <c r="AF84" i="9"/>
  <c r="AG84" i="9"/>
  <c r="AI84" i="9"/>
  <c r="AR83" i="9" s="1"/>
  <c r="AJ84" i="9"/>
  <c r="AS83" i="9" s="1"/>
  <c r="AN84" i="9"/>
  <c r="BG84" i="9" s="1"/>
  <c r="AA84" i="9" s="1"/>
  <c r="AO84" i="9"/>
  <c r="J84" i="9" s="1"/>
  <c r="J83" i="9" s="1"/>
  <c r="BC84" i="9"/>
  <c r="BI84" i="9"/>
  <c r="K86" i="9"/>
  <c r="AK86" i="9" s="1"/>
  <c r="M86" i="9"/>
  <c r="Y86" i="9"/>
  <c r="AC86" i="9"/>
  <c r="AD86" i="9"/>
  <c r="AE86" i="9"/>
  <c r="AF86" i="9"/>
  <c r="AG86" i="9"/>
  <c r="AI86" i="9"/>
  <c r="AJ86" i="9"/>
  <c r="AN86" i="9"/>
  <c r="AO86" i="9"/>
  <c r="J86" i="9" s="1"/>
  <c r="BC86" i="9"/>
  <c r="BI86" i="9"/>
  <c r="K87" i="9"/>
  <c r="AK87" i="9" s="1"/>
  <c r="M87" i="9"/>
  <c r="BE87" i="9" s="1"/>
  <c r="Y87" i="9"/>
  <c r="AC87" i="9"/>
  <c r="AD87" i="9"/>
  <c r="AE87" i="9"/>
  <c r="AF87" i="9"/>
  <c r="AG87" i="9"/>
  <c r="AI87" i="9"/>
  <c r="AJ87" i="9"/>
  <c r="AN87" i="9"/>
  <c r="AO87" i="9"/>
  <c r="BH87" i="9" s="1"/>
  <c r="AB87" i="9" s="1"/>
  <c r="BC87" i="9"/>
  <c r="BI87" i="9"/>
  <c r="K88" i="9"/>
  <c r="AK88" i="9" s="1"/>
  <c r="M88" i="9"/>
  <c r="BE88" i="9" s="1"/>
  <c r="Y88" i="9"/>
  <c r="AC88" i="9"/>
  <c r="AD88" i="9"/>
  <c r="AE88" i="9"/>
  <c r="AF88" i="9"/>
  <c r="AG88" i="9"/>
  <c r="AI88" i="9"/>
  <c r="AJ88" i="9"/>
  <c r="AN88" i="9"/>
  <c r="AO88" i="9"/>
  <c r="AW88" i="9" s="1"/>
  <c r="BC88" i="9"/>
  <c r="BI88" i="9"/>
  <c r="K89" i="9"/>
  <c r="AK89" i="9" s="1"/>
  <c r="M89" i="9"/>
  <c r="BE89" i="9" s="1"/>
  <c r="Y89" i="9"/>
  <c r="AC89" i="9"/>
  <c r="AD89" i="9"/>
  <c r="AE89" i="9"/>
  <c r="AF89" i="9"/>
  <c r="AG89" i="9"/>
  <c r="AI89" i="9"/>
  <c r="AJ89" i="9"/>
  <c r="AN89" i="9"/>
  <c r="AV89" i="9" s="1"/>
  <c r="AO89" i="9"/>
  <c r="BH89" i="9" s="1"/>
  <c r="AB89" i="9" s="1"/>
  <c r="BC89" i="9"/>
  <c r="BI89" i="9"/>
  <c r="K90" i="9"/>
  <c r="AK90" i="9" s="1"/>
  <c r="M90" i="9"/>
  <c r="Y90" i="9"/>
  <c r="AC90" i="9"/>
  <c r="AD90" i="9"/>
  <c r="AE90" i="9"/>
  <c r="AF90" i="9"/>
  <c r="AG90" i="9"/>
  <c r="AI90" i="9"/>
  <c r="AJ90" i="9"/>
  <c r="AN90" i="9"/>
  <c r="AV90" i="9" s="1"/>
  <c r="AO90" i="9"/>
  <c r="BC90" i="9"/>
  <c r="BE90" i="9"/>
  <c r="BI90" i="9"/>
  <c r="K91" i="9"/>
  <c r="AK91" i="9" s="1"/>
  <c r="M91" i="9"/>
  <c r="BE91" i="9" s="1"/>
  <c r="Y91" i="9"/>
  <c r="AC91" i="9"/>
  <c r="AD91" i="9"/>
  <c r="AE91" i="9"/>
  <c r="AF91" i="9"/>
  <c r="AG91" i="9"/>
  <c r="AI91" i="9"/>
  <c r="AJ91" i="9"/>
  <c r="AN91" i="9"/>
  <c r="AV91" i="9" s="1"/>
  <c r="AO91" i="9"/>
  <c r="BC91" i="9"/>
  <c r="BI91" i="9"/>
  <c r="K92" i="9"/>
  <c r="M92" i="9"/>
  <c r="BE92" i="9" s="1"/>
  <c r="Y92" i="9"/>
  <c r="AC92" i="9"/>
  <c r="AD92" i="9"/>
  <c r="AE92" i="9"/>
  <c r="AF92" i="9"/>
  <c r="AG92" i="9"/>
  <c r="AI92" i="9"/>
  <c r="AJ92" i="9"/>
  <c r="AK92" i="9"/>
  <c r="AN92" i="9"/>
  <c r="BG92" i="9" s="1"/>
  <c r="AA92" i="9" s="1"/>
  <c r="AO92" i="9"/>
  <c r="BC92" i="9"/>
  <c r="BI92" i="9"/>
  <c r="K93" i="9"/>
  <c r="AK93" i="9" s="1"/>
  <c r="M93" i="9"/>
  <c r="BE93" i="9" s="1"/>
  <c r="Y93" i="9"/>
  <c r="AC93" i="9"/>
  <c r="AD93" i="9"/>
  <c r="AE93" i="9"/>
  <c r="AF93" i="9"/>
  <c r="AG93" i="9"/>
  <c r="AI93" i="9"/>
  <c r="AJ93" i="9"/>
  <c r="AN93" i="9"/>
  <c r="AO93" i="9"/>
  <c r="BH93" i="9" s="1"/>
  <c r="AB93" i="9" s="1"/>
  <c r="BC93" i="9"/>
  <c r="BI93" i="9"/>
  <c r="K94" i="9"/>
  <c r="AK94" i="9" s="1"/>
  <c r="M94" i="9"/>
  <c r="BE94" i="9" s="1"/>
  <c r="Y94" i="9"/>
  <c r="AC94" i="9"/>
  <c r="AD94" i="9"/>
  <c r="AE94" i="9"/>
  <c r="AF94" i="9"/>
  <c r="AG94" i="9"/>
  <c r="AI94" i="9"/>
  <c r="AJ94" i="9"/>
  <c r="AN94" i="9"/>
  <c r="I94" i="9" s="1"/>
  <c r="AO94" i="9"/>
  <c r="BH94" i="9" s="1"/>
  <c r="AB94" i="9" s="1"/>
  <c r="BC94" i="9"/>
  <c r="BI94" i="9"/>
  <c r="K96" i="9"/>
  <c r="AK96" i="9" s="1"/>
  <c r="M96" i="9"/>
  <c r="Y96" i="9"/>
  <c r="AC96" i="9"/>
  <c r="AD96" i="9"/>
  <c r="AE96" i="9"/>
  <c r="AF96" i="9"/>
  <c r="AG96" i="9"/>
  <c r="AI96" i="9"/>
  <c r="AJ96" i="9"/>
  <c r="AN96" i="9"/>
  <c r="AO96" i="9"/>
  <c r="J96" i="9" s="1"/>
  <c r="BC96" i="9"/>
  <c r="BE96" i="9"/>
  <c r="BI96" i="9"/>
  <c r="K98" i="9"/>
  <c r="AK98" i="9" s="1"/>
  <c r="M98" i="9"/>
  <c r="Y98" i="9"/>
  <c r="AC98" i="9"/>
  <c r="AD98" i="9"/>
  <c r="AE98" i="9"/>
  <c r="AF98" i="9"/>
  <c r="AG98" i="9"/>
  <c r="AI98" i="9"/>
  <c r="AJ98" i="9"/>
  <c r="AN98" i="9"/>
  <c r="AV98" i="9" s="1"/>
  <c r="AO98" i="9"/>
  <c r="BC98" i="9"/>
  <c r="BE98" i="9"/>
  <c r="BG98" i="9"/>
  <c r="AA98" i="9" s="1"/>
  <c r="BI98" i="9"/>
  <c r="K100" i="9"/>
  <c r="AK100" i="9" s="1"/>
  <c r="M100" i="9"/>
  <c r="BE100" i="9" s="1"/>
  <c r="Y100" i="9"/>
  <c r="AC100" i="9"/>
  <c r="AD100" i="9"/>
  <c r="AE100" i="9"/>
  <c r="AF100" i="9"/>
  <c r="AG100" i="9"/>
  <c r="AI100" i="9"/>
  <c r="AJ100" i="9"/>
  <c r="AN100" i="9"/>
  <c r="BG100" i="9" s="1"/>
  <c r="AA100" i="9" s="1"/>
  <c r="AO100" i="9"/>
  <c r="J100" i="9" s="1"/>
  <c r="BC100" i="9"/>
  <c r="BI100" i="9"/>
  <c r="K103" i="9"/>
  <c r="K102" i="9" s="1"/>
  <c r="M103" i="9"/>
  <c r="M102" i="9" s="1"/>
  <c r="Y103" i="9"/>
  <c r="AC103" i="9"/>
  <c r="AD103" i="9"/>
  <c r="AE103" i="9"/>
  <c r="AF103" i="9"/>
  <c r="AG103" i="9"/>
  <c r="AI103" i="9"/>
  <c r="AR102" i="9" s="1"/>
  <c r="AJ103" i="9"/>
  <c r="AS102" i="9" s="1"/>
  <c r="AN103" i="9"/>
  <c r="I103" i="9" s="1"/>
  <c r="I102" i="9" s="1"/>
  <c r="AO103" i="9"/>
  <c r="J103" i="9" s="1"/>
  <c r="J102" i="9" s="1"/>
  <c r="BC103" i="9"/>
  <c r="BE103" i="9"/>
  <c r="BH103" i="9"/>
  <c r="AB103" i="9" s="1"/>
  <c r="BI103" i="9"/>
  <c r="K105" i="9"/>
  <c r="K104" i="9" s="1"/>
  <c r="M105" i="9"/>
  <c r="Y105" i="9"/>
  <c r="AC105" i="9"/>
  <c r="AD105" i="9"/>
  <c r="AE105" i="9"/>
  <c r="AF105" i="9"/>
  <c r="AG105" i="9"/>
  <c r="AI105" i="9"/>
  <c r="AR104" i="9" s="1"/>
  <c r="AJ105" i="9"/>
  <c r="AS104" i="9" s="1"/>
  <c r="AN105" i="9"/>
  <c r="AO105" i="9"/>
  <c r="AW105" i="9" s="1"/>
  <c r="BC105" i="9"/>
  <c r="BI105" i="9"/>
  <c r="K108" i="9"/>
  <c r="K107" i="9" s="1"/>
  <c r="M108" i="9"/>
  <c r="BE108" i="9" s="1"/>
  <c r="AA108" i="9"/>
  <c r="AB108" i="9"/>
  <c r="AC108" i="9"/>
  <c r="AD108" i="9"/>
  <c r="AE108" i="9"/>
  <c r="AF108" i="9"/>
  <c r="AG108" i="9"/>
  <c r="AI108" i="9"/>
  <c r="AR107" i="9" s="1"/>
  <c r="AJ108" i="9"/>
  <c r="AS107" i="9" s="1"/>
  <c r="AN108" i="9"/>
  <c r="AV108" i="9" s="1"/>
  <c r="AO108" i="9"/>
  <c r="BC108" i="9"/>
  <c r="BI108" i="9"/>
  <c r="Y108" i="9" s="1"/>
  <c r="K110" i="9"/>
  <c r="AK110" i="9" s="1"/>
  <c r="M110" i="9"/>
  <c r="AA110" i="9"/>
  <c r="AB110" i="9"/>
  <c r="AC110" i="9"/>
  <c r="AD110" i="9"/>
  <c r="AE110" i="9"/>
  <c r="AF110" i="9"/>
  <c r="AG110" i="9"/>
  <c r="AI110" i="9"/>
  <c r="AJ110" i="9"/>
  <c r="AN110" i="9"/>
  <c r="BG110" i="9" s="1"/>
  <c r="AO110" i="9"/>
  <c r="J110" i="9" s="1"/>
  <c r="BC110" i="9"/>
  <c r="BI110" i="9"/>
  <c r="Y110" i="9" s="1"/>
  <c r="K112" i="9"/>
  <c r="AK112" i="9" s="1"/>
  <c r="M112" i="9"/>
  <c r="BE112" i="9" s="1"/>
  <c r="AA112" i="9"/>
  <c r="AB112" i="9"/>
  <c r="AC112" i="9"/>
  <c r="AD112" i="9"/>
  <c r="AE112" i="9"/>
  <c r="AF112" i="9"/>
  <c r="AG112" i="9"/>
  <c r="AI112" i="9"/>
  <c r="AJ112" i="9"/>
  <c r="AN112" i="9"/>
  <c r="I112" i="9" s="1"/>
  <c r="AO112" i="9"/>
  <c r="BC112" i="9"/>
  <c r="BG112" i="9"/>
  <c r="BI112" i="9"/>
  <c r="Y112" i="9" s="1"/>
  <c r="K115" i="9"/>
  <c r="AK115" i="9" s="1"/>
  <c r="AT114" i="9" s="1"/>
  <c r="M115" i="9"/>
  <c r="BE115" i="9" s="1"/>
  <c r="Y115" i="9"/>
  <c r="AA115" i="9"/>
  <c r="AB115" i="9"/>
  <c r="AC115" i="9"/>
  <c r="AD115" i="9"/>
  <c r="AE115" i="9"/>
  <c r="AF115" i="9"/>
  <c r="AI115" i="9"/>
  <c r="AR114" i="9" s="1"/>
  <c r="AJ115" i="9"/>
  <c r="AS114" i="9" s="1"/>
  <c r="AN115" i="9"/>
  <c r="AO115" i="9"/>
  <c r="BH115" i="9" s="1"/>
  <c r="BC115" i="9"/>
  <c r="BI115" i="9"/>
  <c r="AG115" i="9" s="1"/>
  <c r="K119" i="9"/>
  <c r="M119" i="9"/>
  <c r="Y119" i="9"/>
  <c r="AC119" i="9"/>
  <c r="AD119" i="9"/>
  <c r="AE119" i="9"/>
  <c r="AF119" i="9"/>
  <c r="AG119" i="9"/>
  <c r="AI119" i="9"/>
  <c r="AR118" i="9" s="1"/>
  <c r="AJ119" i="9"/>
  <c r="AS118" i="9" s="1"/>
  <c r="AN119" i="9"/>
  <c r="AO119" i="9"/>
  <c r="J119" i="9" s="1"/>
  <c r="J118" i="9" s="1"/>
  <c r="BC119" i="9"/>
  <c r="BG119" i="9"/>
  <c r="AA119" i="9" s="1"/>
  <c r="BH119" i="9"/>
  <c r="AB119" i="9" s="1"/>
  <c r="BI119" i="9"/>
  <c r="K121" i="9"/>
  <c r="M121" i="9"/>
  <c r="Y121" i="9"/>
  <c r="AC121" i="9"/>
  <c r="AD121" i="9"/>
  <c r="AE121" i="9"/>
  <c r="AF121" i="9"/>
  <c r="AG121" i="9"/>
  <c r="AI121" i="9"/>
  <c r="AJ121" i="9"/>
  <c r="AN121" i="9"/>
  <c r="AO121" i="9"/>
  <c r="AW121" i="9" s="1"/>
  <c r="BC121" i="9"/>
  <c r="BI121" i="9"/>
  <c r="K123" i="9"/>
  <c r="AK123" i="9" s="1"/>
  <c r="M123" i="9"/>
  <c r="BE123" i="9" s="1"/>
  <c r="Y123" i="9"/>
  <c r="AC123" i="9"/>
  <c r="AD123" i="9"/>
  <c r="AE123" i="9"/>
  <c r="AF123" i="9"/>
  <c r="AG123" i="9"/>
  <c r="AI123" i="9"/>
  <c r="AJ123" i="9"/>
  <c r="AN123" i="9"/>
  <c r="AV123" i="9" s="1"/>
  <c r="AO123" i="9"/>
  <c r="BH123" i="9" s="1"/>
  <c r="AB123" i="9" s="1"/>
  <c r="BC123" i="9"/>
  <c r="BI123" i="9"/>
  <c r="AK124" i="9"/>
  <c r="Y124" i="9"/>
  <c r="AC124" i="9"/>
  <c r="AD124" i="9"/>
  <c r="AE124" i="9"/>
  <c r="AF124" i="9"/>
  <c r="AG124" i="9"/>
  <c r="AI124" i="9"/>
  <c r="AJ124" i="9"/>
  <c r="AN124" i="9"/>
  <c r="AO124" i="9"/>
  <c r="BC124" i="9"/>
  <c r="BE124" i="9"/>
  <c r="BI124" i="9"/>
  <c r="K128" i="9"/>
  <c r="AK128" i="9" s="1"/>
  <c r="M128" i="9"/>
  <c r="BE128" i="9" s="1"/>
  <c r="Y128" i="9"/>
  <c r="AC128" i="9"/>
  <c r="AD128" i="9"/>
  <c r="AE128" i="9"/>
  <c r="AF128" i="9"/>
  <c r="AG128" i="9"/>
  <c r="AI128" i="9"/>
  <c r="AJ128" i="9"/>
  <c r="AN128" i="9"/>
  <c r="I128" i="9" s="1"/>
  <c r="AO128" i="9"/>
  <c r="AW128" i="9" s="1"/>
  <c r="BC128" i="9"/>
  <c r="BI128" i="9"/>
  <c r="K129" i="9"/>
  <c r="AK129" i="9" s="1"/>
  <c r="M129" i="9"/>
  <c r="Y129" i="9"/>
  <c r="AC129" i="9"/>
  <c r="AD129" i="9"/>
  <c r="AE129" i="9"/>
  <c r="AF129" i="9"/>
  <c r="AG129" i="9"/>
  <c r="AI129" i="9"/>
  <c r="AJ129" i="9"/>
  <c r="AN129" i="9"/>
  <c r="BG129" i="9" s="1"/>
  <c r="AA129" i="9" s="1"/>
  <c r="AO129" i="9"/>
  <c r="J129" i="9" s="1"/>
  <c r="BC129" i="9"/>
  <c r="BI129" i="9"/>
  <c r="K131" i="9"/>
  <c r="AK131" i="9" s="1"/>
  <c r="M131" i="9"/>
  <c r="BE131" i="9" s="1"/>
  <c r="Y131" i="9"/>
  <c r="AC131" i="9"/>
  <c r="AD131" i="9"/>
  <c r="AE131" i="9"/>
  <c r="AF131" i="9"/>
  <c r="AG131" i="9"/>
  <c r="AI131" i="9"/>
  <c r="AJ131" i="9"/>
  <c r="AN131" i="9"/>
  <c r="I131" i="9" s="1"/>
  <c r="AO131" i="9"/>
  <c r="BC131" i="9"/>
  <c r="BG131" i="9"/>
  <c r="AA131" i="9" s="1"/>
  <c r="BI131" i="9"/>
  <c r="K132" i="9"/>
  <c r="AK132" i="9" s="1"/>
  <c r="M132" i="9"/>
  <c r="BE132" i="9" s="1"/>
  <c r="Y132" i="9"/>
  <c r="AC132" i="9"/>
  <c r="AD132" i="9"/>
  <c r="AE132" i="9"/>
  <c r="AF132" i="9"/>
  <c r="AG132" i="9"/>
  <c r="AI132" i="9"/>
  <c r="AJ132" i="9"/>
  <c r="AN132" i="9"/>
  <c r="BG132" i="9" s="1"/>
  <c r="AA132" i="9" s="1"/>
  <c r="AO132" i="9"/>
  <c r="BH132" i="9" s="1"/>
  <c r="AB132" i="9" s="1"/>
  <c r="BC132" i="9"/>
  <c r="BI132" i="9"/>
  <c r="K134" i="9"/>
  <c r="AK134" i="9" s="1"/>
  <c r="M134" i="9"/>
  <c r="Y134" i="9"/>
  <c r="AC134" i="9"/>
  <c r="AD134" i="9"/>
  <c r="AE134" i="9"/>
  <c r="AF134" i="9"/>
  <c r="AG134" i="9"/>
  <c r="AI134" i="9"/>
  <c r="AJ134" i="9"/>
  <c r="AN134" i="9"/>
  <c r="AO134" i="9"/>
  <c r="AW134" i="9" s="1"/>
  <c r="BC134" i="9"/>
  <c r="BE134" i="9"/>
  <c r="BG134" i="9"/>
  <c r="AA134" i="9" s="1"/>
  <c r="BI134" i="9"/>
  <c r="K135" i="9"/>
  <c r="AK135" i="9" s="1"/>
  <c r="M135" i="9"/>
  <c r="BE135" i="9" s="1"/>
  <c r="Y135" i="9"/>
  <c r="AC135" i="9"/>
  <c r="AD135" i="9"/>
  <c r="AE135" i="9"/>
  <c r="AF135" i="9"/>
  <c r="AG135" i="9"/>
  <c r="AI135" i="9"/>
  <c r="AJ135" i="9"/>
  <c r="AN135" i="9"/>
  <c r="AV135" i="9" s="1"/>
  <c r="AO135" i="9"/>
  <c r="J135" i="9" s="1"/>
  <c r="BC135" i="9"/>
  <c r="BI135" i="9"/>
  <c r="K138" i="9"/>
  <c r="K137" i="9" s="1"/>
  <c r="M138" i="9"/>
  <c r="Y138" i="9"/>
  <c r="AC138" i="9"/>
  <c r="AD138" i="9"/>
  <c r="AE138" i="9"/>
  <c r="AF138" i="9"/>
  <c r="AG138" i="9"/>
  <c r="AI138" i="9"/>
  <c r="AR137" i="9" s="1"/>
  <c r="AJ138" i="9"/>
  <c r="AS137" i="9" s="1"/>
  <c r="AN138" i="9"/>
  <c r="I138" i="9" s="1"/>
  <c r="I137" i="9" s="1"/>
  <c r="AO138" i="9"/>
  <c r="BC138" i="9"/>
  <c r="BI138" i="9"/>
  <c r="K141" i="9"/>
  <c r="K140" i="9" s="1"/>
  <c r="M141" i="9"/>
  <c r="M140" i="9" s="1"/>
  <c r="Y141" i="9"/>
  <c r="AA141" i="9"/>
  <c r="AB141" i="9"/>
  <c r="AE141" i="9"/>
  <c r="AF141" i="9"/>
  <c r="AG141" i="9"/>
  <c r="AI141" i="9"/>
  <c r="AR140" i="9" s="1"/>
  <c r="AJ141" i="9"/>
  <c r="AS140" i="9" s="1"/>
  <c r="AN141" i="9"/>
  <c r="I141" i="9" s="1"/>
  <c r="I140" i="9" s="1"/>
  <c r="AO141" i="9"/>
  <c r="AW141" i="9" s="1"/>
  <c r="BC141" i="9"/>
  <c r="BE141" i="9"/>
  <c r="BI141" i="9"/>
  <c r="K143" i="9"/>
  <c r="AK143" i="9" s="1"/>
  <c r="M143" i="9"/>
  <c r="BE143" i="9" s="1"/>
  <c r="AA143" i="9"/>
  <c r="AB143" i="9"/>
  <c r="AC143" i="9"/>
  <c r="AD143" i="9"/>
  <c r="AE143" i="9"/>
  <c r="AF143" i="9"/>
  <c r="AG143" i="9"/>
  <c r="AI143" i="9"/>
  <c r="AJ143" i="9"/>
  <c r="AN143" i="9"/>
  <c r="BG143" i="9" s="1"/>
  <c r="AO143" i="9"/>
  <c r="BC143" i="9"/>
  <c r="BI143" i="9"/>
  <c r="Y143" i="9" s="1"/>
  <c r="K144" i="9"/>
  <c r="M144" i="9"/>
  <c r="BE144" i="9" s="1"/>
  <c r="AA144" i="9"/>
  <c r="AB144" i="9"/>
  <c r="AC144" i="9"/>
  <c r="AD144" i="9"/>
  <c r="AE144" i="9"/>
  <c r="AF144" i="9"/>
  <c r="AG144" i="9"/>
  <c r="AI144" i="9"/>
  <c r="AJ144" i="9"/>
  <c r="AN144" i="9"/>
  <c r="I144" i="9" s="1"/>
  <c r="AO144" i="9"/>
  <c r="BC144" i="9"/>
  <c r="BI144" i="9"/>
  <c r="Y144" i="9" s="1"/>
  <c r="K147" i="9"/>
  <c r="AK147" i="9" s="1"/>
  <c r="M147" i="9"/>
  <c r="BE147" i="9" s="1"/>
  <c r="Y147" i="9"/>
  <c r="AA147" i="9"/>
  <c r="AB147" i="9"/>
  <c r="AC147" i="9"/>
  <c r="AD147" i="9"/>
  <c r="AE147" i="9"/>
  <c r="AF147" i="9"/>
  <c r="AI147" i="9"/>
  <c r="AJ147" i="9"/>
  <c r="AN147" i="9"/>
  <c r="AO147" i="9"/>
  <c r="BC147" i="9"/>
  <c r="BI147" i="9"/>
  <c r="AG147" i="9" s="1"/>
  <c r="K149" i="9"/>
  <c r="AK149" i="9" s="1"/>
  <c r="M149" i="9"/>
  <c r="Y149" i="9"/>
  <c r="AA149" i="9"/>
  <c r="AB149" i="9"/>
  <c r="AC149" i="9"/>
  <c r="AD149" i="9"/>
  <c r="AE149" i="9"/>
  <c r="AF149" i="9"/>
  <c r="AI149" i="9"/>
  <c r="AJ149" i="9"/>
  <c r="AN149" i="9"/>
  <c r="AV149" i="9" s="1"/>
  <c r="AO149" i="9"/>
  <c r="J149" i="9" s="1"/>
  <c r="BC149" i="9"/>
  <c r="BI149" i="9"/>
  <c r="AG149" i="9" s="1"/>
  <c r="K150" i="9"/>
  <c r="AK150" i="9" s="1"/>
  <c r="M150" i="9"/>
  <c r="BE150" i="9" s="1"/>
  <c r="Y150" i="9"/>
  <c r="AA150" i="9"/>
  <c r="AB150" i="9"/>
  <c r="AC150" i="9"/>
  <c r="AD150" i="9"/>
  <c r="AE150" i="9"/>
  <c r="AF150" i="9"/>
  <c r="AI150" i="9"/>
  <c r="AJ150" i="9"/>
  <c r="AN150" i="9"/>
  <c r="AO150" i="9"/>
  <c r="AW150" i="9" s="1"/>
  <c r="BC150" i="9"/>
  <c r="BG150" i="9"/>
  <c r="BI150" i="9"/>
  <c r="AG150" i="9" s="1"/>
  <c r="K151" i="9"/>
  <c r="AK151" i="9" s="1"/>
  <c r="M151" i="9"/>
  <c r="BE151" i="9" s="1"/>
  <c r="Y151" i="9"/>
  <c r="AA151" i="9"/>
  <c r="AB151" i="9"/>
  <c r="AC151" i="9"/>
  <c r="AD151" i="9"/>
  <c r="AE151" i="9"/>
  <c r="AF151" i="9"/>
  <c r="AI151" i="9"/>
  <c r="AJ151" i="9"/>
  <c r="AN151" i="9"/>
  <c r="AV151" i="9" s="1"/>
  <c r="AO151" i="9"/>
  <c r="J151" i="9" s="1"/>
  <c r="BC151" i="9"/>
  <c r="BI151" i="9"/>
  <c r="AG151" i="9" s="1"/>
  <c r="K153" i="9"/>
  <c r="AK153" i="9" s="1"/>
  <c r="M153" i="9"/>
  <c r="Y153" i="9"/>
  <c r="AA153" i="9"/>
  <c r="AB153" i="9"/>
  <c r="AC153" i="9"/>
  <c r="AD153" i="9"/>
  <c r="AE153" i="9"/>
  <c r="AF153" i="9"/>
  <c r="AI153" i="9"/>
  <c r="AJ153" i="9"/>
  <c r="AN153" i="9"/>
  <c r="I153" i="9" s="1"/>
  <c r="AO153" i="9"/>
  <c r="BC153" i="9"/>
  <c r="BE153" i="9"/>
  <c r="BI153" i="9"/>
  <c r="AG153" i="9" s="1"/>
  <c r="K157" i="9"/>
  <c r="M157" i="9"/>
  <c r="Y157" i="9"/>
  <c r="AC157" i="9"/>
  <c r="AD157" i="9"/>
  <c r="AE157" i="9"/>
  <c r="AF157" i="9"/>
  <c r="AG157" i="9"/>
  <c r="AI157" i="9"/>
  <c r="AJ157" i="9"/>
  <c r="AN157" i="9"/>
  <c r="AO157" i="9"/>
  <c r="AW157" i="9" s="1"/>
  <c r="BC157" i="9"/>
  <c r="BE157" i="9"/>
  <c r="BI157" i="9"/>
  <c r="K159" i="9"/>
  <c r="AK159" i="9" s="1"/>
  <c r="M159" i="9"/>
  <c r="Y159" i="9"/>
  <c r="AC159" i="9"/>
  <c r="AD159" i="9"/>
  <c r="AE159" i="9"/>
  <c r="AF159" i="9"/>
  <c r="AG159" i="9"/>
  <c r="AI159" i="9"/>
  <c r="AJ159" i="9"/>
  <c r="AN159" i="9"/>
  <c r="I159" i="9" s="1"/>
  <c r="AO159" i="9"/>
  <c r="J159" i="9" s="1"/>
  <c r="BC159" i="9"/>
  <c r="BG159" i="9"/>
  <c r="AA159" i="9" s="1"/>
  <c r="BH159" i="9"/>
  <c r="AB159" i="9" s="1"/>
  <c r="BI159" i="9"/>
  <c r="K160" i="9"/>
  <c r="AK160" i="9" s="1"/>
  <c r="M160" i="9"/>
  <c r="BE160" i="9" s="1"/>
  <c r="Y160" i="9"/>
  <c r="AC160" i="9"/>
  <c r="AD160" i="9"/>
  <c r="AE160" i="9"/>
  <c r="AF160" i="9"/>
  <c r="AG160" i="9"/>
  <c r="AI160" i="9"/>
  <c r="AJ160" i="9"/>
  <c r="AN160" i="9"/>
  <c r="I160" i="9" s="1"/>
  <c r="AO160" i="9"/>
  <c r="BC160" i="9"/>
  <c r="BI160" i="9"/>
  <c r="K163" i="9"/>
  <c r="K162" i="9" s="1"/>
  <c r="M163" i="9"/>
  <c r="BE163" i="9" s="1"/>
  <c r="Y163" i="9"/>
  <c r="AC163" i="9"/>
  <c r="AD163" i="9"/>
  <c r="AE163" i="9"/>
  <c r="AF163" i="9"/>
  <c r="AG163" i="9"/>
  <c r="AI163" i="9"/>
  <c r="AR162" i="9" s="1"/>
  <c r="AJ163" i="9"/>
  <c r="AS162" i="9" s="1"/>
  <c r="AN163" i="9"/>
  <c r="AV163" i="9" s="1"/>
  <c r="AO163" i="9"/>
  <c r="J163" i="9" s="1"/>
  <c r="J162" i="9" s="1"/>
  <c r="BC163" i="9"/>
  <c r="BI163" i="9"/>
  <c r="K165" i="9"/>
  <c r="M165" i="9"/>
  <c r="Y165" i="9"/>
  <c r="AC165" i="9"/>
  <c r="AD165" i="9"/>
  <c r="AE165" i="9"/>
  <c r="AF165" i="9"/>
  <c r="AG165" i="9"/>
  <c r="AI165" i="9"/>
  <c r="AR164" i="9" s="1"/>
  <c r="AJ165" i="9"/>
  <c r="AS164" i="9" s="1"/>
  <c r="AN165" i="9"/>
  <c r="BG165" i="9" s="1"/>
  <c r="AA165" i="9" s="1"/>
  <c r="AO165" i="9"/>
  <c r="BH165" i="9" s="1"/>
  <c r="AB165" i="9" s="1"/>
  <c r="BC165" i="9"/>
  <c r="BI165" i="9"/>
  <c r="K167" i="9"/>
  <c r="K166" i="9" s="1"/>
  <c r="M167" i="9"/>
  <c r="Y167" i="9"/>
  <c r="AA167" i="9"/>
  <c r="AB167" i="9"/>
  <c r="AE167" i="9"/>
  <c r="AF167" i="9"/>
  <c r="AG167" i="9"/>
  <c r="AI167" i="9"/>
  <c r="AR166" i="9" s="1"/>
  <c r="AJ167" i="9"/>
  <c r="AS166" i="9" s="1"/>
  <c r="AN167" i="9"/>
  <c r="I167" i="9" s="1"/>
  <c r="I166" i="9" s="1"/>
  <c r="AO167" i="9"/>
  <c r="J167" i="9" s="1"/>
  <c r="J166" i="9" s="1"/>
  <c r="AV167" i="9"/>
  <c r="BC167" i="9"/>
  <c r="BG167" i="9"/>
  <c r="AC167" i="9" s="1"/>
  <c r="BI167" i="9"/>
  <c r="K169" i="9"/>
  <c r="M169" i="9"/>
  <c r="M168" i="9" s="1"/>
  <c r="AA169" i="9"/>
  <c r="AB169" i="9"/>
  <c r="AC169" i="9"/>
  <c r="AD169" i="9"/>
  <c r="AE169" i="9"/>
  <c r="AF169" i="9"/>
  <c r="AG169" i="9"/>
  <c r="AI169" i="9"/>
  <c r="AR168" i="9" s="1"/>
  <c r="AJ169" i="9"/>
  <c r="AS168" i="9" s="1"/>
  <c r="AN169" i="9"/>
  <c r="AV169" i="9" s="1"/>
  <c r="AO169" i="9"/>
  <c r="AW169" i="9" s="1"/>
  <c r="BC169" i="9"/>
  <c r="BI169" i="9"/>
  <c r="Y169" i="9" s="1"/>
  <c r="K171" i="9"/>
  <c r="AK171" i="9" s="1"/>
  <c r="M171" i="9"/>
  <c r="Y171" i="9"/>
  <c r="AA171" i="9"/>
  <c r="AB171" i="9"/>
  <c r="AC171" i="9"/>
  <c r="AD171" i="9"/>
  <c r="AE171" i="9"/>
  <c r="AF171" i="9"/>
  <c r="AI171" i="9"/>
  <c r="AJ171" i="9"/>
  <c r="AN171" i="9"/>
  <c r="I171" i="9" s="1"/>
  <c r="AO171" i="9"/>
  <c r="BH171" i="9" s="1"/>
  <c r="BC171" i="9"/>
  <c r="BI171" i="9"/>
  <c r="AG171" i="9" s="1"/>
  <c r="K173" i="9"/>
  <c r="AK173" i="9" s="1"/>
  <c r="M173" i="9"/>
  <c r="BE173" i="9" s="1"/>
  <c r="Y173" i="9"/>
  <c r="AA173" i="9"/>
  <c r="AB173" i="9"/>
  <c r="AC173" i="9"/>
  <c r="AD173" i="9"/>
  <c r="AE173" i="9"/>
  <c r="AF173" i="9"/>
  <c r="AI173" i="9"/>
  <c r="AJ173" i="9"/>
  <c r="AN173" i="9"/>
  <c r="I173" i="9" s="1"/>
  <c r="AO173" i="9"/>
  <c r="AW173" i="9" s="1"/>
  <c r="BC173" i="9"/>
  <c r="BI173" i="9"/>
  <c r="AG173" i="9" s="1"/>
  <c r="K175" i="9"/>
  <c r="AK175" i="9" s="1"/>
  <c r="M175" i="9"/>
  <c r="BE175" i="9" s="1"/>
  <c r="Y175" i="9"/>
  <c r="AA175" i="9"/>
  <c r="AB175" i="9"/>
  <c r="AC175" i="9"/>
  <c r="AD175" i="9"/>
  <c r="AE175" i="9"/>
  <c r="AF175" i="9"/>
  <c r="AI175" i="9"/>
  <c r="AJ175" i="9"/>
  <c r="AN175" i="9"/>
  <c r="I175" i="9" s="1"/>
  <c r="AO175" i="9"/>
  <c r="BH175" i="9" s="1"/>
  <c r="BC175" i="9"/>
  <c r="BI175" i="9"/>
  <c r="AG175" i="9" s="1"/>
  <c r="K177" i="9"/>
  <c r="AK177" i="9" s="1"/>
  <c r="M177" i="9"/>
  <c r="BE177" i="9" s="1"/>
  <c r="Y177" i="9"/>
  <c r="AA177" i="9"/>
  <c r="AB177" i="9"/>
  <c r="AC177" i="9"/>
  <c r="AD177" i="9"/>
  <c r="AE177" i="9"/>
  <c r="AF177" i="9"/>
  <c r="AI177" i="9"/>
  <c r="AJ177" i="9"/>
  <c r="AN177" i="9"/>
  <c r="I177" i="9" s="1"/>
  <c r="AO177" i="9"/>
  <c r="J177" i="9" s="1"/>
  <c r="BC177" i="9"/>
  <c r="BI177" i="9"/>
  <c r="AG177" i="9" s="1"/>
  <c r="K181" i="9"/>
  <c r="K180" i="9" s="1"/>
  <c r="M181" i="9"/>
  <c r="M180" i="9" s="1"/>
  <c r="Y181" i="9"/>
  <c r="AC181" i="9"/>
  <c r="AD181" i="9"/>
  <c r="AE181" i="9"/>
  <c r="AF181" i="9"/>
  <c r="AG181" i="9"/>
  <c r="AI181" i="9"/>
  <c r="AR180" i="9" s="1"/>
  <c r="AJ181" i="9"/>
  <c r="AS180" i="9" s="1"/>
  <c r="AN181" i="9"/>
  <c r="BG181" i="9" s="1"/>
  <c r="AA181" i="9" s="1"/>
  <c r="AO181" i="9"/>
  <c r="J181" i="9" s="1"/>
  <c r="J180" i="9" s="1"/>
  <c r="BC181" i="9"/>
  <c r="BI181" i="9"/>
  <c r="K183" i="9"/>
  <c r="AK183" i="9" s="1"/>
  <c r="M183" i="9"/>
  <c r="BE183" i="9" s="1"/>
  <c r="Y183" i="9"/>
  <c r="AC183" i="9"/>
  <c r="AD183" i="9"/>
  <c r="AE183" i="9"/>
  <c r="AF183" i="9"/>
  <c r="AG183" i="9"/>
  <c r="AI183" i="9"/>
  <c r="AJ183" i="9"/>
  <c r="AN183" i="9"/>
  <c r="AV183" i="9" s="1"/>
  <c r="AO183" i="9"/>
  <c r="BH183" i="9" s="1"/>
  <c r="AB183" i="9" s="1"/>
  <c r="BC183" i="9"/>
  <c r="BI183" i="9"/>
  <c r="K184" i="9"/>
  <c r="AK184" i="9" s="1"/>
  <c r="M184" i="9"/>
  <c r="BE184" i="9" s="1"/>
  <c r="Y184" i="9"/>
  <c r="AC184" i="9"/>
  <c r="AD184" i="9"/>
  <c r="AE184" i="9"/>
  <c r="AF184" i="9"/>
  <c r="AG184" i="9"/>
  <c r="AI184" i="9"/>
  <c r="AJ184" i="9"/>
  <c r="AN184" i="9"/>
  <c r="I184" i="9" s="1"/>
  <c r="AO184" i="9"/>
  <c r="BC184" i="9"/>
  <c r="BI184" i="9"/>
  <c r="K185" i="9"/>
  <c r="AK185" i="9" s="1"/>
  <c r="M185" i="9"/>
  <c r="BE185" i="9" s="1"/>
  <c r="Y185" i="9"/>
  <c r="AC185" i="9"/>
  <c r="AD185" i="9"/>
  <c r="AE185" i="9"/>
  <c r="AF185" i="9"/>
  <c r="AG185" i="9"/>
  <c r="AI185" i="9"/>
  <c r="AJ185" i="9"/>
  <c r="AN185" i="9"/>
  <c r="AV185" i="9" s="1"/>
  <c r="AO185" i="9"/>
  <c r="BH185" i="9" s="1"/>
  <c r="AB185" i="9" s="1"/>
  <c r="BC185" i="9"/>
  <c r="BI185" i="9"/>
  <c r="K186" i="9"/>
  <c r="AK186" i="9" s="1"/>
  <c r="M186" i="9"/>
  <c r="BE186" i="9" s="1"/>
  <c r="Y186" i="9"/>
  <c r="AC186" i="9"/>
  <c r="AD186" i="9"/>
  <c r="AE186" i="9"/>
  <c r="AF186" i="9"/>
  <c r="AG186" i="9"/>
  <c r="AI186" i="9"/>
  <c r="AJ186" i="9"/>
  <c r="AN186" i="9"/>
  <c r="I186" i="9" s="1"/>
  <c r="AO186" i="9"/>
  <c r="J186" i="9" s="1"/>
  <c r="BC186" i="9"/>
  <c r="BI186" i="9"/>
  <c r="K187" i="9"/>
  <c r="AK187" i="9" s="1"/>
  <c r="M187" i="9"/>
  <c r="BE187" i="9" s="1"/>
  <c r="Y187" i="9"/>
  <c r="AC187" i="9"/>
  <c r="AD187" i="9"/>
  <c r="AE187" i="9"/>
  <c r="AF187" i="9"/>
  <c r="AG187" i="9"/>
  <c r="AI187" i="9"/>
  <c r="AJ187" i="9"/>
  <c r="AN187" i="9"/>
  <c r="AO187" i="9"/>
  <c r="BH187" i="9" s="1"/>
  <c r="AB187" i="9" s="1"/>
  <c r="BC187" i="9"/>
  <c r="BI187" i="9"/>
  <c r="K188" i="9"/>
  <c r="AK188" i="9" s="1"/>
  <c r="M188" i="9"/>
  <c r="BE188" i="9" s="1"/>
  <c r="Y188" i="9"/>
  <c r="AC188" i="9"/>
  <c r="AD188" i="9"/>
  <c r="AE188" i="9"/>
  <c r="AF188" i="9"/>
  <c r="AG188" i="9"/>
  <c r="AI188" i="9"/>
  <c r="AJ188" i="9"/>
  <c r="AN188" i="9"/>
  <c r="I188" i="9" s="1"/>
  <c r="AO188" i="9"/>
  <c r="J188" i="9" s="1"/>
  <c r="BC188" i="9"/>
  <c r="BI188" i="9"/>
  <c r="K191" i="9"/>
  <c r="K190" i="9" s="1"/>
  <c r="M191" i="9"/>
  <c r="BE191" i="9" s="1"/>
  <c r="AA191" i="9"/>
  <c r="AB191" i="9"/>
  <c r="AC191" i="9"/>
  <c r="AD191" i="9"/>
  <c r="AE191" i="9"/>
  <c r="AF191" i="9"/>
  <c r="AG191" i="9"/>
  <c r="AI191" i="9"/>
  <c r="AR190" i="9" s="1"/>
  <c r="AJ191" i="9"/>
  <c r="AS190" i="9" s="1"/>
  <c r="AN191" i="9"/>
  <c r="BG191" i="9" s="1"/>
  <c r="AO191" i="9"/>
  <c r="AW191" i="9" s="1"/>
  <c r="BC191" i="9"/>
  <c r="BI191" i="9"/>
  <c r="Y191" i="9" s="1"/>
  <c r="K193" i="9"/>
  <c r="AK193" i="9" s="1"/>
  <c r="M193" i="9"/>
  <c r="BE193" i="9" s="1"/>
  <c r="Y193" i="9"/>
  <c r="AA193" i="9"/>
  <c r="AB193" i="9"/>
  <c r="AC193" i="9"/>
  <c r="AD193" i="9"/>
  <c r="AE193" i="9"/>
  <c r="AF193" i="9"/>
  <c r="AI193" i="9"/>
  <c r="AJ193" i="9"/>
  <c r="AN193" i="9"/>
  <c r="BG193" i="9" s="1"/>
  <c r="AO193" i="9"/>
  <c r="BH193" i="9" s="1"/>
  <c r="BC193" i="9"/>
  <c r="BI193" i="9"/>
  <c r="AG193" i="9" s="1"/>
  <c r="K195" i="9"/>
  <c r="AK195" i="9" s="1"/>
  <c r="M195" i="9"/>
  <c r="BE195" i="9" s="1"/>
  <c r="Y195" i="9"/>
  <c r="AA195" i="9"/>
  <c r="AB195" i="9"/>
  <c r="AC195" i="9"/>
  <c r="AD195" i="9"/>
  <c r="AE195" i="9"/>
  <c r="AF195" i="9"/>
  <c r="AI195" i="9"/>
  <c r="AJ195" i="9"/>
  <c r="AN195" i="9"/>
  <c r="I195" i="9" s="1"/>
  <c r="AO195" i="9"/>
  <c r="AW195" i="9" s="1"/>
  <c r="BC195" i="9"/>
  <c r="BI195" i="9"/>
  <c r="AG195" i="9" s="1"/>
  <c r="K197" i="9"/>
  <c r="AK197" i="9" s="1"/>
  <c r="M197" i="9"/>
  <c r="BE197" i="9" s="1"/>
  <c r="Y197" i="9"/>
  <c r="AA197" i="9"/>
  <c r="AB197" i="9"/>
  <c r="AC197" i="9"/>
  <c r="AD197" i="9"/>
  <c r="AE197" i="9"/>
  <c r="AF197" i="9"/>
  <c r="AI197" i="9"/>
  <c r="AJ197" i="9"/>
  <c r="AN197" i="9"/>
  <c r="AV197" i="9" s="1"/>
  <c r="AO197" i="9"/>
  <c r="BC197" i="9"/>
  <c r="BI197" i="9"/>
  <c r="AG197" i="9" s="1"/>
  <c r="K198" i="9"/>
  <c r="AK198" i="9" s="1"/>
  <c r="M198" i="9"/>
  <c r="BE198" i="9" s="1"/>
  <c r="Y198" i="9"/>
  <c r="AA198" i="9"/>
  <c r="AB198" i="9"/>
  <c r="AC198" i="9"/>
  <c r="AD198" i="9"/>
  <c r="AE198" i="9"/>
  <c r="AF198" i="9"/>
  <c r="AI198" i="9"/>
  <c r="AJ198" i="9"/>
  <c r="AN198" i="9"/>
  <c r="I198" i="9" s="1"/>
  <c r="AO198" i="9"/>
  <c r="J198" i="9" s="1"/>
  <c r="BC198" i="9"/>
  <c r="BI198" i="9"/>
  <c r="AG198" i="9" s="1"/>
  <c r="K200" i="9"/>
  <c r="AK200" i="9" s="1"/>
  <c r="M200" i="9"/>
  <c r="BE200" i="9" s="1"/>
  <c r="Y200" i="9"/>
  <c r="AA200" i="9"/>
  <c r="AB200" i="9"/>
  <c r="AC200" i="9"/>
  <c r="AD200" i="9"/>
  <c r="AE200" i="9"/>
  <c r="AF200" i="9"/>
  <c r="AI200" i="9"/>
  <c r="AJ200" i="9"/>
  <c r="AN200" i="9"/>
  <c r="AV200" i="9" s="1"/>
  <c r="AO200" i="9"/>
  <c r="BH200" i="9" s="1"/>
  <c r="BC200" i="9"/>
  <c r="BI200" i="9"/>
  <c r="AG200" i="9" s="1"/>
  <c r="K201" i="9"/>
  <c r="AK201" i="9" s="1"/>
  <c r="M201" i="9"/>
  <c r="BE201" i="9" s="1"/>
  <c r="Y201" i="9"/>
  <c r="AA201" i="9"/>
  <c r="AB201" i="9"/>
  <c r="AC201" i="9"/>
  <c r="AD201" i="9"/>
  <c r="AE201" i="9"/>
  <c r="AF201" i="9"/>
  <c r="AI201" i="9"/>
  <c r="AJ201" i="9"/>
  <c r="AN201" i="9"/>
  <c r="I201" i="9" s="1"/>
  <c r="AO201" i="9"/>
  <c r="J201" i="9" s="1"/>
  <c r="BC201" i="9"/>
  <c r="BG201" i="9"/>
  <c r="BI201" i="9"/>
  <c r="AG201" i="9" s="1"/>
  <c r="K202" i="9"/>
  <c r="AK202" i="9" s="1"/>
  <c r="M202" i="9"/>
  <c r="BE202" i="9" s="1"/>
  <c r="Y202" i="9"/>
  <c r="AA202" i="9"/>
  <c r="AB202" i="9"/>
  <c r="AC202" i="9"/>
  <c r="AD202" i="9"/>
  <c r="AE202" i="9"/>
  <c r="AF202" i="9"/>
  <c r="AI202" i="9"/>
  <c r="AJ202" i="9"/>
  <c r="AN202" i="9"/>
  <c r="AV202" i="9" s="1"/>
  <c r="AO202" i="9"/>
  <c r="BH202" i="9" s="1"/>
  <c r="BC202" i="9"/>
  <c r="BI202" i="9"/>
  <c r="AG202" i="9" s="1"/>
  <c r="K206" i="9"/>
  <c r="AK206" i="9" s="1"/>
  <c r="M206" i="9"/>
  <c r="Y206" i="9"/>
  <c r="AC206" i="9"/>
  <c r="AD206" i="9"/>
  <c r="AE206" i="9"/>
  <c r="AF206" i="9"/>
  <c r="AG206" i="9"/>
  <c r="AI206" i="9"/>
  <c r="AJ206" i="9"/>
  <c r="AN206" i="9"/>
  <c r="BG206" i="9" s="1"/>
  <c r="AA206" i="9" s="1"/>
  <c r="AO206" i="9"/>
  <c r="BC206" i="9"/>
  <c r="BI206" i="9"/>
  <c r="K208" i="9"/>
  <c r="M208" i="9"/>
  <c r="Y208" i="9"/>
  <c r="AC208" i="9"/>
  <c r="AD208" i="9"/>
  <c r="AE208" i="9"/>
  <c r="AF208" i="9"/>
  <c r="AG208" i="9"/>
  <c r="AI208" i="9"/>
  <c r="AJ208" i="9"/>
  <c r="AN208" i="9"/>
  <c r="BG208" i="9" s="1"/>
  <c r="AA208" i="9" s="1"/>
  <c r="AO208" i="9"/>
  <c r="AW208" i="9" s="1"/>
  <c r="BC208" i="9"/>
  <c r="BE208" i="9"/>
  <c r="BI208" i="9"/>
  <c r="K209" i="9"/>
  <c r="AK209" i="9" s="1"/>
  <c r="M209" i="9"/>
  <c r="BE209" i="9" s="1"/>
  <c r="Y209" i="9"/>
  <c r="AC209" i="9"/>
  <c r="AD209" i="9"/>
  <c r="AE209" i="9"/>
  <c r="AF209" i="9"/>
  <c r="AG209" i="9"/>
  <c r="AI209" i="9"/>
  <c r="AJ209" i="9"/>
  <c r="AN209" i="9"/>
  <c r="BG209" i="9" s="1"/>
  <c r="AA209" i="9" s="1"/>
  <c r="AO209" i="9"/>
  <c r="J209" i="9" s="1"/>
  <c r="BC209" i="9"/>
  <c r="BI209" i="9"/>
  <c r="K210" i="9"/>
  <c r="AK210" i="9" s="1"/>
  <c r="M210" i="9"/>
  <c r="Y210" i="9"/>
  <c r="AA210" i="9"/>
  <c r="AB210" i="9"/>
  <c r="AC210" i="9"/>
  <c r="AD210" i="9"/>
  <c r="AG210" i="9"/>
  <c r="AI210" i="9"/>
  <c r="AJ210" i="9"/>
  <c r="AN210" i="9"/>
  <c r="AO210" i="9"/>
  <c r="AW210" i="9" s="1"/>
  <c r="BC210" i="9"/>
  <c r="BE210" i="9"/>
  <c r="BI210" i="9"/>
  <c r="K212" i="9"/>
  <c r="AK212" i="9" s="1"/>
  <c r="M212" i="9"/>
  <c r="BE212" i="9" s="1"/>
  <c r="Y212" i="9"/>
  <c r="AA212" i="9"/>
  <c r="AB212" i="9"/>
  <c r="AC212" i="9"/>
  <c r="AD212" i="9"/>
  <c r="AG212" i="9"/>
  <c r="AI212" i="9"/>
  <c r="AJ212" i="9"/>
  <c r="AN212" i="9"/>
  <c r="BG212" i="9" s="1"/>
  <c r="AE212" i="9" s="1"/>
  <c r="AO212" i="9"/>
  <c r="BC212" i="9"/>
  <c r="BI212" i="9"/>
  <c r="K214" i="9"/>
  <c r="AK214" i="9" s="1"/>
  <c r="M214" i="9"/>
  <c r="BE214" i="9" s="1"/>
  <c r="Y214" i="9"/>
  <c r="AC214" i="9"/>
  <c r="AD214" i="9"/>
  <c r="AE214" i="9"/>
  <c r="AF214" i="9"/>
  <c r="AG214" i="9"/>
  <c r="AI214" i="9"/>
  <c r="AJ214" i="9"/>
  <c r="AN214" i="9"/>
  <c r="I214" i="9" s="1"/>
  <c r="AO214" i="9"/>
  <c r="AW214" i="9" s="1"/>
  <c r="BC214" i="9"/>
  <c r="BI214" i="9"/>
  <c r="K215" i="9"/>
  <c r="AK215" i="9" s="1"/>
  <c r="M215" i="9"/>
  <c r="BE215" i="9" s="1"/>
  <c r="Y215" i="9"/>
  <c r="AC215" i="9"/>
  <c r="AD215" i="9"/>
  <c r="AE215" i="9"/>
  <c r="AF215" i="9"/>
  <c r="AG215" i="9"/>
  <c r="AI215" i="9"/>
  <c r="AJ215" i="9"/>
  <c r="AN215" i="9"/>
  <c r="BG215" i="9" s="1"/>
  <c r="AA215" i="9" s="1"/>
  <c r="AO215" i="9"/>
  <c r="BC215" i="9"/>
  <c r="BI215" i="9"/>
  <c r="K216" i="9"/>
  <c r="AK216" i="9" s="1"/>
  <c r="M216" i="9"/>
  <c r="BE216" i="9" s="1"/>
  <c r="Y216" i="9"/>
  <c r="AC216" i="9"/>
  <c r="AD216" i="9"/>
  <c r="AE216" i="9"/>
  <c r="AF216" i="9"/>
  <c r="AG216" i="9"/>
  <c r="AI216" i="9"/>
  <c r="AJ216" i="9"/>
  <c r="AN216" i="9"/>
  <c r="AO216" i="9"/>
  <c r="AW216" i="9" s="1"/>
  <c r="BC216" i="9"/>
  <c r="BI216" i="9"/>
  <c r="K217" i="9"/>
  <c r="AK217" i="9" s="1"/>
  <c r="M217" i="9"/>
  <c r="BE217" i="9" s="1"/>
  <c r="Y217" i="9"/>
  <c r="AC217" i="9"/>
  <c r="AD217" i="9"/>
  <c r="AE217" i="9"/>
  <c r="AF217" i="9"/>
  <c r="AG217" i="9"/>
  <c r="AI217" i="9"/>
  <c r="AJ217" i="9"/>
  <c r="AN217" i="9"/>
  <c r="AO217" i="9"/>
  <c r="J217" i="9" s="1"/>
  <c r="AW217" i="9"/>
  <c r="BC217" i="9"/>
  <c r="BG217" i="9"/>
  <c r="AA217" i="9" s="1"/>
  <c r="BH217" i="9"/>
  <c r="AB217" i="9" s="1"/>
  <c r="BI217" i="9"/>
  <c r="K218" i="9"/>
  <c r="M218" i="9"/>
  <c r="Y218" i="9"/>
  <c r="AC218" i="9"/>
  <c r="AD218" i="9"/>
  <c r="AE218" i="9"/>
  <c r="AF218" i="9"/>
  <c r="AG218" i="9"/>
  <c r="AI218" i="9"/>
  <c r="AJ218" i="9"/>
  <c r="AK218" i="9"/>
  <c r="AN218" i="9"/>
  <c r="AO218" i="9"/>
  <c r="AW218" i="9" s="1"/>
  <c r="BC218" i="9"/>
  <c r="BE218" i="9"/>
  <c r="BI218" i="9"/>
  <c r="K220" i="9"/>
  <c r="AK220" i="9" s="1"/>
  <c r="M220" i="9"/>
  <c r="BE220" i="9" s="1"/>
  <c r="Y220" i="9"/>
  <c r="AC220" i="9"/>
  <c r="AD220" i="9"/>
  <c r="AE220" i="9"/>
  <c r="AF220" i="9"/>
  <c r="AG220" i="9"/>
  <c r="AI220" i="9"/>
  <c r="AJ220" i="9"/>
  <c r="AN220" i="9"/>
  <c r="BG220" i="9" s="1"/>
  <c r="AA220" i="9" s="1"/>
  <c r="AO220" i="9"/>
  <c r="J220" i="9" s="1"/>
  <c r="BC220" i="9"/>
  <c r="BI220" i="9"/>
  <c r="K221" i="9"/>
  <c r="AK221" i="9" s="1"/>
  <c r="M221" i="9"/>
  <c r="Y221" i="9"/>
  <c r="AC221" i="9"/>
  <c r="AD221" i="9"/>
  <c r="AE221" i="9"/>
  <c r="AF221" i="9"/>
  <c r="AG221" i="9"/>
  <c r="AI221" i="9"/>
  <c r="AJ221" i="9"/>
  <c r="AN221" i="9"/>
  <c r="I221" i="9" s="1"/>
  <c r="AO221" i="9"/>
  <c r="AW221" i="9" s="1"/>
  <c r="BC221" i="9"/>
  <c r="BE221" i="9"/>
  <c r="BI221" i="9"/>
  <c r="K222" i="9"/>
  <c r="AK222" i="9" s="1"/>
  <c r="M222" i="9"/>
  <c r="BE222" i="9" s="1"/>
  <c r="Y222" i="9"/>
  <c r="AC222" i="9"/>
  <c r="AD222" i="9"/>
  <c r="AE222" i="9"/>
  <c r="AF222" i="9"/>
  <c r="AG222" i="9"/>
  <c r="AI222" i="9"/>
  <c r="AJ222" i="9"/>
  <c r="AN222" i="9"/>
  <c r="BG222" i="9" s="1"/>
  <c r="AA222" i="9" s="1"/>
  <c r="AO222" i="9"/>
  <c r="BC222" i="9"/>
  <c r="BI222" i="9"/>
  <c r="K224" i="9"/>
  <c r="K223" i="9" s="1"/>
  <c r="M224" i="9"/>
  <c r="M223" i="9" s="1"/>
  <c r="AA224" i="9"/>
  <c r="AB224" i="9"/>
  <c r="AC224" i="9"/>
  <c r="AD224" i="9"/>
  <c r="AE224" i="9"/>
  <c r="AF224" i="9"/>
  <c r="AG224" i="9"/>
  <c r="AI224" i="9"/>
  <c r="AR223" i="9" s="1"/>
  <c r="AJ224" i="9"/>
  <c r="AS223" i="9" s="1"/>
  <c r="AN224" i="9"/>
  <c r="I224" i="9" s="1"/>
  <c r="I223" i="9" s="1"/>
  <c r="AO224" i="9"/>
  <c r="J224" i="9" s="1"/>
  <c r="J223" i="9" s="1"/>
  <c r="BC224" i="9"/>
  <c r="BI224" i="9"/>
  <c r="Y224" i="9" s="1"/>
  <c r="K226" i="9"/>
  <c r="AK226" i="9" s="1"/>
  <c r="M226" i="9"/>
  <c r="BE226" i="9" s="1"/>
  <c r="Y226" i="9"/>
  <c r="AA226" i="9"/>
  <c r="AB226" i="9"/>
  <c r="AC226" i="9"/>
  <c r="AD226" i="9"/>
  <c r="AE226" i="9"/>
  <c r="AF226" i="9"/>
  <c r="AI226" i="9"/>
  <c r="AJ226" i="9"/>
  <c r="AN226" i="9"/>
  <c r="I226" i="9" s="1"/>
  <c r="AO226" i="9"/>
  <c r="AW226" i="9" s="1"/>
  <c r="BC226" i="9"/>
  <c r="BI226" i="9"/>
  <c r="AG226" i="9" s="1"/>
  <c r="K227" i="9"/>
  <c r="AK227" i="9" s="1"/>
  <c r="M227" i="9"/>
  <c r="Y227" i="9"/>
  <c r="AA227" i="9"/>
  <c r="AB227" i="9"/>
  <c r="AC227" i="9"/>
  <c r="AD227" i="9"/>
  <c r="AE227" i="9"/>
  <c r="AF227" i="9"/>
  <c r="AI227" i="9"/>
  <c r="AJ227" i="9"/>
  <c r="AN227" i="9"/>
  <c r="BG227" i="9" s="1"/>
  <c r="AO227" i="9"/>
  <c r="J227" i="9" s="1"/>
  <c r="BC227" i="9"/>
  <c r="BI227" i="9"/>
  <c r="AG227" i="9" s="1"/>
  <c r="K228" i="9"/>
  <c r="AK228" i="9" s="1"/>
  <c r="M228" i="9"/>
  <c r="BE228" i="9" s="1"/>
  <c r="Y228" i="9"/>
  <c r="AA228" i="9"/>
  <c r="AB228" i="9"/>
  <c r="AC228" i="9"/>
  <c r="AD228" i="9"/>
  <c r="AE228" i="9"/>
  <c r="AF228" i="9"/>
  <c r="AI228" i="9"/>
  <c r="AJ228" i="9"/>
  <c r="AN228" i="9"/>
  <c r="I228" i="9" s="1"/>
  <c r="AO228" i="9"/>
  <c r="AW228" i="9" s="1"/>
  <c r="BC228" i="9"/>
  <c r="BI228" i="9"/>
  <c r="AG228" i="9" s="1"/>
  <c r="K230" i="9"/>
  <c r="AK230" i="9" s="1"/>
  <c r="M230" i="9"/>
  <c r="BE230" i="9" s="1"/>
  <c r="Y230" i="9"/>
  <c r="AA230" i="9"/>
  <c r="AB230" i="9"/>
  <c r="AC230" i="9"/>
  <c r="AD230" i="9"/>
  <c r="AE230" i="9"/>
  <c r="AF230" i="9"/>
  <c r="AI230" i="9"/>
  <c r="AJ230" i="9"/>
  <c r="AN230" i="9"/>
  <c r="BG230" i="9" s="1"/>
  <c r="AO230" i="9"/>
  <c r="J230" i="9" s="1"/>
  <c r="BC230" i="9"/>
  <c r="BI230" i="9"/>
  <c r="AG230" i="9" s="1"/>
  <c r="K232" i="9"/>
  <c r="AK232" i="9" s="1"/>
  <c r="M232" i="9"/>
  <c r="BE232" i="9" s="1"/>
  <c r="Y232" i="9"/>
  <c r="AA232" i="9"/>
  <c r="AB232" i="9"/>
  <c r="AC232" i="9"/>
  <c r="AD232" i="9"/>
  <c r="AE232" i="9"/>
  <c r="AF232" i="9"/>
  <c r="AI232" i="9"/>
  <c r="AJ232" i="9"/>
  <c r="AN232" i="9"/>
  <c r="I232" i="9" s="1"/>
  <c r="AO232" i="9"/>
  <c r="AW232" i="9" s="1"/>
  <c r="BC232" i="9"/>
  <c r="BI232" i="9"/>
  <c r="AG232" i="9" s="1"/>
  <c r="K233" i="9"/>
  <c r="AK233" i="9" s="1"/>
  <c r="M233" i="9"/>
  <c r="BE233" i="9" s="1"/>
  <c r="Y233" i="9"/>
  <c r="AA233" i="9"/>
  <c r="AB233" i="9"/>
  <c r="AC233" i="9"/>
  <c r="AD233" i="9"/>
  <c r="AE233" i="9"/>
  <c r="AF233" i="9"/>
  <c r="AI233" i="9"/>
  <c r="AJ233" i="9"/>
  <c r="AN233" i="9"/>
  <c r="BG233" i="9" s="1"/>
  <c r="AO233" i="9"/>
  <c r="J233" i="9" s="1"/>
  <c r="BC233" i="9"/>
  <c r="BI233" i="9"/>
  <c r="AG233" i="9" s="1"/>
  <c r="K237" i="9"/>
  <c r="AK237" i="9" s="1"/>
  <c r="M237" i="9"/>
  <c r="BE237" i="9" s="1"/>
  <c r="Y237" i="9"/>
  <c r="AC237" i="9"/>
  <c r="AD237" i="9"/>
  <c r="AE237" i="9"/>
  <c r="AF237" i="9"/>
  <c r="AG237" i="9"/>
  <c r="AI237" i="9"/>
  <c r="AJ237" i="9"/>
  <c r="AN237" i="9"/>
  <c r="I237" i="9" s="1"/>
  <c r="AO237" i="9"/>
  <c r="J237" i="9" s="1"/>
  <c r="AW237" i="9"/>
  <c r="BC237" i="9"/>
  <c r="BI237" i="9"/>
  <c r="K239" i="9"/>
  <c r="AK239" i="9" s="1"/>
  <c r="M239" i="9"/>
  <c r="BE239" i="9" s="1"/>
  <c r="Y239" i="9"/>
  <c r="AC239" i="9"/>
  <c r="AD239" i="9"/>
  <c r="AE239" i="9"/>
  <c r="AF239" i="9"/>
  <c r="AG239" i="9"/>
  <c r="AI239" i="9"/>
  <c r="AJ239" i="9"/>
  <c r="AN239" i="9"/>
  <c r="AO239" i="9"/>
  <c r="BC239" i="9"/>
  <c r="BI239" i="9"/>
  <c r="K241" i="9"/>
  <c r="AK241" i="9" s="1"/>
  <c r="M241" i="9"/>
  <c r="Y241" i="9"/>
  <c r="AC241" i="9"/>
  <c r="AD241" i="9"/>
  <c r="AE241" i="9"/>
  <c r="AF241" i="9"/>
  <c r="AG241" i="9"/>
  <c r="AI241" i="9"/>
  <c r="AJ241" i="9"/>
  <c r="AN241" i="9"/>
  <c r="I241" i="9" s="1"/>
  <c r="AO241" i="9"/>
  <c r="J241" i="9" s="1"/>
  <c r="BC241" i="9"/>
  <c r="BE241" i="9"/>
  <c r="BI241" i="9"/>
  <c r="C2" i="8"/>
  <c r="F2" i="8"/>
  <c r="C4" i="8"/>
  <c r="F4" i="8"/>
  <c r="C6" i="8"/>
  <c r="F6" i="8"/>
  <c r="C8" i="8"/>
  <c r="F8" i="8"/>
  <c r="C10" i="8"/>
  <c r="F10" i="8"/>
  <c r="I10" i="8"/>
  <c r="F22" i="8"/>
  <c r="I22" i="8"/>
  <c r="BD95" i="6"/>
  <c r="BD94" i="6" s="1"/>
  <c r="W36" i="6" s="1"/>
  <c r="BC95" i="6"/>
  <c r="BC94" i="6" s="1"/>
  <c r="BB95" i="6"/>
  <c r="BB94" i="6" s="1"/>
  <c r="BA95" i="6"/>
  <c r="BA94" i="6" s="1"/>
  <c r="AW94" i="6" s="1"/>
  <c r="AK33" i="6" s="1"/>
  <c r="AZ95" i="6"/>
  <c r="AZ94" i="6" s="1"/>
  <c r="AY95" i="6"/>
  <c r="AX95" i="6"/>
  <c r="AW95" i="6"/>
  <c r="AV95" i="6"/>
  <c r="AU95" i="6"/>
  <c r="AU94" i="6" s="1"/>
  <c r="AS94" i="6"/>
  <c r="AM90" i="6"/>
  <c r="L90" i="6"/>
  <c r="AM89" i="6"/>
  <c r="L89" i="6"/>
  <c r="AM87" i="6"/>
  <c r="L87" i="6"/>
  <c r="L85" i="6"/>
  <c r="L84" i="6"/>
  <c r="AK27" i="6"/>
  <c r="AV232" i="9" l="1"/>
  <c r="BH198" i="9"/>
  <c r="BE169" i="9"/>
  <c r="AV131" i="9"/>
  <c r="AW119" i="9"/>
  <c r="AW103" i="9"/>
  <c r="AV75" i="9"/>
  <c r="AW40" i="9"/>
  <c r="BH65" i="9"/>
  <c r="AB65" i="9" s="1"/>
  <c r="AW224" i="9"/>
  <c r="AW159" i="9"/>
  <c r="AV128" i="9"/>
  <c r="BB128" i="9" s="1"/>
  <c r="AW65" i="9"/>
  <c r="AW32" i="9"/>
  <c r="M190" i="9"/>
  <c r="BG177" i="9"/>
  <c r="BH135" i="9"/>
  <c r="AB135" i="9" s="1"/>
  <c r="BH17" i="9"/>
  <c r="AB17" i="9" s="1"/>
  <c r="AW198" i="9"/>
  <c r="BB198" i="9" s="1"/>
  <c r="AV57" i="9"/>
  <c r="BG43" i="9"/>
  <c r="AK224" i="9"/>
  <c r="AT223" i="9" s="1"/>
  <c r="BH237" i="9"/>
  <c r="AB237" i="9" s="1"/>
  <c r="BH233" i="9"/>
  <c r="AV112" i="9"/>
  <c r="BH20" i="9"/>
  <c r="AW17" i="9"/>
  <c r="AU41" i="9"/>
  <c r="BH41" i="9"/>
  <c r="AB41" i="9" s="1"/>
  <c r="BG41" i="9"/>
  <c r="AA41" i="9" s="1"/>
  <c r="BG214" i="9"/>
  <c r="AA214" i="9" s="1"/>
  <c r="I202" i="9"/>
  <c r="AV177" i="9"/>
  <c r="BG79" i="9"/>
  <c r="AA79" i="9" s="1"/>
  <c r="AS25" i="9"/>
  <c r="BG197" i="9"/>
  <c r="J195" i="9"/>
  <c r="BH150" i="9"/>
  <c r="BH227" i="9"/>
  <c r="AV201" i="9"/>
  <c r="AV188" i="9"/>
  <c r="BG186" i="9"/>
  <c r="AA186" i="9" s="1"/>
  <c r="BH110" i="9"/>
  <c r="AS85" i="9"/>
  <c r="AW75" i="9"/>
  <c r="AV67" i="9"/>
  <c r="BH15" i="9"/>
  <c r="AB15" i="9" s="1"/>
  <c r="AT109" i="9"/>
  <c r="AK191" i="9"/>
  <c r="AT190" i="9" s="1"/>
  <c r="BG185" i="9"/>
  <c r="AA185" i="9" s="1"/>
  <c r="BH52" i="9"/>
  <c r="I15" i="9"/>
  <c r="BG160" i="9"/>
  <c r="AA160" i="9" s="1"/>
  <c r="J228" i="9"/>
  <c r="J221" i="9"/>
  <c r="AV214" i="9"/>
  <c r="BB214" i="9" s="1"/>
  <c r="AV186" i="9"/>
  <c r="AV160" i="9"/>
  <c r="BH157" i="9"/>
  <c r="AB157" i="9" s="1"/>
  <c r="BG151" i="9"/>
  <c r="BH129" i="9"/>
  <c r="AB129" i="9" s="1"/>
  <c r="BH128" i="9"/>
  <c r="AB128" i="9" s="1"/>
  <c r="AK108" i="9"/>
  <c r="AT107" i="9" s="1"/>
  <c r="I108" i="9"/>
  <c r="I107" i="9" s="1"/>
  <c r="J105" i="9"/>
  <c r="J104" i="9" s="1"/>
  <c r="BH96" i="9"/>
  <c r="AB96" i="9" s="1"/>
  <c r="AK84" i="9"/>
  <c r="AT83" i="9" s="1"/>
  <c r="BG50" i="9"/>
  <c r="AA50" i="9" s="1"/>
  <c r="AK50" i="9"/>
  <c r="AT49" i="9" s="1"/>
  <c r="I41" i="9"/>
  <c r="BH28" i="9"/>
  <c r="BH21" i="9"/>
  <c r="J21" i="9"/>
  <c r="J19" i="9" s="1"/>
  <c r="BH228" i="9"/>
  <c r="BH100" i="9"/>
  <c r="AB100" i="9" s="1"/>
  <c r="AV228" i="9"/>
  <c r="BB228" i="9" s="1"/>
  <c r="AW227" i="9"/>
  <c r="BH224" i="9"/>
  <c r="BH218" i="9"/>
  <c r="AB218" i="9" s="1"/>
  <c r="J218" i="9"/>
  <c r="BH210" i="9"/>
  <c r="AF210" i="9" s="1"/>
  <c r="J210" i="9"/>
  <c r="BG183" i="9"/>
  <c r="AA183" i="9" s="1"/>
  <c r="AK181" i="9"/>
  <c r="AT180" i="9" s="1"/>
  <c r="J150" i="9"/>
  <c r="BH141" i="9"/>
  <c r="AD141" i="9" s="1"/>
  <c r="AW110" i="9"/>
  <c r="AK105" i="9"/>
  <c r="AT104" i="9" s="1"/>
  <c r="AK103" i="9"/>
  <c r="AT102" i="9" s="1"/>
  <c r="AW100" i="9"/>
  <c r="BG89" i="9"/>
  <c r="AA89" i="9" s="1"/>
  <c r="BH88" i="9"/>
  <c r="AB88" i="9" s="1"/>
  <c r="BH86" i="9"/>
  <c r="AB86" i="9" s="1"/>
  <c r="AV77" i="9"/>
  <c r="AW52" i="9"/>
  <c r="AS19" i="9"/>
  <c r="J222" i="9"/>
  <c r="BH222" i="9"/>
  <c r="AB222" i="9" s="1"/>
  <c r="I216" i="9"/>
  <c r="AV216" i="9"/>
  <c r="BB216" i="9" s="1"/>
  <c r="BG157" i="9"/>
  <c r="AA157" i="9" s="1"/>
  <c r="AV157" i="9"/>
  <c r="AW138" i="9"/>
  <c r="J138" i="9"/>
  <c r="J137" i="9" s="1"/>
  <c r="BH138" i="9"/>
  <c r="AB138" i="9" s="1"/>
  <c r="AW73" i="9"/>
  <c r="BH73" i="9"/>
  <c r="AB73" i="9" s="1"/>
  <c r="J61" i="9"/>
  <c r="AW61" i="9"/>
  <c r="AV239" i="9"/>
  <c r="BG239" i="9"/>
  <c r="AA239" i="9" s="1"/>
  <c r="AW184" i="9"/>
  <c r="J184" i="9"/>
  <c r="AV134" i="9"/>
  <c r="BB134" i="9" s="1"/>
  <c r="I134" i="9"/>
  <c r="M51" i="9"/>
  <c r="BE52" i="9"/>
  <c r="J212" i="9"/>
  <c r="AW212" i="9"/>
  <c r="M166" i="9"/>
  <c r="BE167" i="9"/>
  <c r="K164" i="9"/>
  <c r="AK165" i="9"/>
  <c r="AT164" i="9" s="1"/>
  <c r="AV150" i="9"/>
  <c r="AU150" i="9" s="1"/>
  <c r="I150" i="9"/>
  <c r="BG135" i="9"/>
  <c r="AA135" i="9" s="1"/>
  <c r="AW124" i="9"/>
  <c r="AK119" i="9"/>
  <c r="AT118" i="9" s="1"/>
  <c r="K118" i="9"/>
  <c r="AV93" i="9"/>
  <c r="BG93" i="9"/>
  <c r="AA93" i="9" s="1"/>
  <c r="AV74" i="9"/>
  <c r="BG74" i="9"/>
  <c r="AA74" i="9" s="1"/>
  <c r="AW59" i="9"/>
  <c r="BH59" i="9"/>
  <c r="AB59" i="9" s="1"/>
  <c r="J59" i="9"/>
  <c r="AV48" i="9"/>
  <c r="BG48" i="9"/>
  <c r="AA48" i="9" s="1"/>
  <c r="I48" i="9"/>
  <c r="I47" i="9" s="1"/>
  <c r="J206" i="9"/>
  <c r="BH206" i="9"/>
  <c r="AB206" i="9" s="1"/>
  <c r="I147" i="9"/>
  <c r="AV147" i="9"/>
  <c r="AW90" i="9"/>
  <c r="BB90" i="9" s="1"/>
  <c r="J90" i="9"/>
  <c r="J73" i="9"/>
  <c r="I218" i="9"/>
  <c r="AV218" i="9"/>
  <c r="BB218" i="9" s="1"/>
  <c r="BG216" i="9"/>
  <c r="AA216" i="9" s="1"/>
  <c r="BG147" i="9"/>
  <c r="AW143" i="9"/>
  <c r="J143" i="9"/>
  <c r="BH143" i="9"/>
  <c r="BH90" i="9"/>
  <c r="AB90" i="9" s="1"/>
  <c r="J215" i="9"/>
  <c r="BH215" i="9"/>
  <c r="AB215" i="9" s="1"/>
  <c r="BH212" i="9"/>
  <c r="AF212" i="9" s="1"/>
  <c r="I210" i="9"/>
  <c r="AV210" i="9"/>
  <c r="AU210" i="9" s="1"/>
  <c r="BH184" i="9"/>
  <c r="AB184" i="9" s="1"/>
  <c r="I157" i="9"/>
  <c r="I156" i="9" s="1"/>
  <c r="AW153" i="9"/>
  <c r="BH153" i="9"/>
  <c r="J153" i="9"/>
  <c r="BH124" i="9"/>
  <c r="AB124" i="9" s="1"/>
  <c r="J94" i="9"/>
  <c r="AW94" i="9"/>
  <c r="I65" i="9"/>
  <c r="AV65" i="9"/>
  <c r="BB65" i="9" s="1"/>
  <c r="BG65" i="9"/>
  <c r="AA65" i="9" s="1"/>
  <c r="AS170" i="9"/>
  <c r="I98" i="9"/>
  <c r="M30" i="9"/>
  <c r="K19" i="9"/>
  <c r="AR30" i="9"/>
  <c r="AS236" i="9"/>
  <c r="BG232" i="9"/>
  <c r="BB232" i="9"/>
  <c r="AR225" i="9"/>
  <c r="BE224" i="9"/>
  <c r="BH220" i="9"/>
  <c r="AB220" i="9" s="1"/>
  <c r="BH209" i="9"/>
  <c r="AB209" i="9" s="1"/>
  <c r="BH191" i="9"/>
  <c r="BH173" i="9"/>
  <c r="AW135" i="9"/>
  <c r="AU135" i="9" s="1"/>
  <c r="J128" i="9"/>
  <c r="K109" i="9"/>
  <c r="BH84" i="9"/>
  <c r="AB84" i="9" s="1"/>
  <c r="BG77" i="9"/>
  <c r="AA77" i="9" s="1"/>
  <c r="BG64" i="9"/>
  <c r="AA64" i="9" s="1"/>
  <c r="BH45" i="9"/>
  <c r="J45" i="9"/>
  <c r="AR42" i="9"/>
  <c r="BB41" i="9"/>
  <c r="BH40" i="9"/>
  <c r="AB40" i="9" s="1"/>
  <c r="BG35" i="9"/>
  <c r="BH32" i="9"/>
  <c r="AB32" i="9" s="1"/>
  <c r="AV21" i="9"/>
  <c r="AU21" i="9" s="1"/>
  <c r="I21" i="9"/>
  <c r="AK20" i="9"/>
  <c r="AT19" i="9" s="1"/>
  <c r="BG17" i="9"/>
  <c r="AA17" i="9" s="1"/>
  <c r="AV17" i="9"/>
  <c r="AT225" i="9"/>
  <c r="K205" i="9"/>
  <c r="BG202" i="9"/>
  <c r="I197" i="9"/>
  <c r="J191" i="9"/>
  <c r="J190" i="9" s="1"/>
  <c r="AV184" i="9"/>
  <c r="BH169" i="9"/>
  <c r="AU169" i="9"/>
  <c r="J169" i="9"/>
  <c r="J168" i="9" s="1"/>
  <c r="BH163" i="9"/>
  <c r="AB163" i="9" s="1"/>
  <c r="AK163" i="9"/>
  <c r="AT162" i="9" s="1"/>
  <c r="J157" i="9"/>
  <c r="BG153" i="9"/>
  <c r="AV153" i="9"/>
  <c r="K142" i="9"/>
  <c r="J121" i="9"/>
  <c r="K114" i="9"/>
  <c r="AV94" i="9"/>
  <c r="J88" i="9"/>
  <c r="AV79" i="9"/>
  <c r="BG72" i="9"/>
  <c r="AA72" i="9" s="1"/>
  <c r="AR58" i="9"/>
  <c r="AS51" i="9"/>
  <c r="AS39" i="9"/>
  <c r="M39" i="9"/>
  <c r="AS30" i="9"/>
  <c r="J28" i="9"/>
  <c r="AR25" i="9"/>
  <c r="AW20" i="9"/>
  <c r="J15" i="9"/>
  <c r="AT95" i="6"/>
  <c r="AT236" i="9"/>
  <c r="AS182" i="9"/>
  <c r="I170" i="9"/>
  <c r="AW144" i="9"/>
  <c r="J144" i="9"/>
  <c r="I121" i="9"/>
  <c r="AV121" i="9"/>
  <c r="AU121" i="9" s="1"/>
  <c r="BG121" i="9"/>
  <c r="AA121" i="9" s="1"/>
  <c r="BH241" i="9"/>
  <c r="AB241" i="9" s="1"/>
  <c r="AW241" i="9"/>
  <c r="BG237" i="9"/>
  <c r="AA237" i="9" s="1"/>
  <c r="AV237" i="9"/>
  <c r="BB237" i="9" s="1"/>
  <c r="AW233" i="9"/>
  <c r="BG228" i="9"/>
  <c r="BH226" i="9"/>
  <c r="AV226" i="9"/>
  <c r="AU226" i="9" s="1"/>
  <c r="J226" i="9"/>
  <c r="BG224" i="9"/>
  <c r="AV224" i="9"/>
  <c r="BB224" i="9" s="1"/>
  <c r="BH221" i="9"/>
  <c r="AB221" i="9" s="1"/>
  <c r="AV221" i="9"/>
  <c r="BB221" i="9" s="1"/>
  <c r="AW220" i="9"/>
  <c r="BG218" i="9"/>
  <c r="AA218" i="9" s="1"/>
  <c r="BG210" i="9"/>
  <c r="AE210" i="9" s="1"/>
  <c r="C18" i="8" s="1"/>
  <c r="AK208" i="9"/>
  <c r="AT205" i="9" s="1"/>
  <c r="J208" i="9"/>
  <c r="BG200" i="9"/>
  <c r="BG198" i="9"/>
  <c r="AV198" i="9"/>
  <c r="BH195" i="9"/>
  <c r="AV195" i="9"/>
  <c r="BB195" i="9" s="1"/>
  <c r="AV191" i="9"/>
  <c r="BB191" i="9" s="1"/>
  <c r="I191" i="9"/>
  <c r="I190" i="9" s="1"/>
  <c r="BG188" i="9"/>
  <c r="AA188" i="9" s="1"/>
  <c r="AW188" i="9"/>
  <c r="BH188" i="9"/>
  <c r="AB188" i="9" s="1"/>
  <c r="BH186" i="9"/>
  <c r="AB186" i="9" s="1"/>
  <c r="AW186" i="9"/>
  <c r="BG184" i="9"/>
  <c r="AA184" i="9" s="1"/>
  <c r="I181" i="9"/>
  <c r="I180" i="9" s="1"/>
  <c r="AV181" i="9"/>
  <c r="J173" i="9"/>
  <c r="I169" i="9"/>
  <c r="I168" i="9" s="1"/>
  <c r="AR127" i="9"/>
  <c r="AS120" i="9"/>
  <c r="I105" i="9"/>
  <c r="I104" i="9" s="1"/>
  <c r="BG105" i="9"/>
  <c r="AA105" i="9" s="1"/>
  <c r="AV105" i="9"/>
  <c r="AW92" i="9"/>
  <c r="J92" i="9"/>
  <c r="BH92" i="9"/>
  <c r="AB92" i="9" s="1"/>
  <c r="AV78" i="9"/>
  <c r="BG78" i="9"/>
  <c r="AA78" i="9" s="1"/>
  <c r="I78" i="9"/>
  <c r="AW67" i="9"/>
  <c r="BH67" i="9"/>
  <c r="AB67" i="9" s="1"/>
  <c r="J67" i="9"/>
  <c r="BH230" i="9"/>
  <c r="K225" i="9"/>
  <c r="AT192" i="9"/>
  <c r="AS192" i="9"/>
  <c r="M192" i="9"/>
  <c r="AV187" i="9"/>
  <c r="BG187" i="9"/>
  <c r="AA187" i="9" s="1"/>
  <c r="BG241" i="9"/>
  <c r="AA241" i="9" s="1"/>
  <c r="AV241" i="9"/>
  <c r="I239" i="9"/>
  <c r="I236" i="9" s="1"/>
  <c r="I235" i="9" s="1"/>
  <c r="M236" i="9"/>
  <c r="M235" i="9" s="1"/>
  <c r="BH232" i="9"/>
  <c r="J232" i="9"/>
  <c r="J225" i="9" s="1"/>
  <c r="BG226" i="9"/>
  <c r="AW222" i="9"/>
  <c r="BG221" i="9"/>
  <c r="AA221" i="9" s="1"/>
  <c r="J216" i="9"/>
  <c r="J214" i="9"/>
  <c r="AW209" i="9"/>
  <c r="BH208" i="9"/>
  <c r="AB208" i="9" s="1"/>
  <c r="AV208" i="9"/>
  <c r="AU208" i="9" s="1"/>
  <c r="I208" i="9"/>
  <c r="BH201" i="9"/>
  <c r="AW201" i="9"/>
  <c r="I200" i="9"/>
  <c r="BG195" i="9"/>
  <c r="AV193" i="9"/>
  <c r="I193" i="9"/>
  <c r="I183" i="9"/>
  <c r="BE181" i="9"/>
  <c r="BH177" i="9"/>
  <c r="AW177" i="9"/>
  <c r="AV171" i="9"/>
  <c r="BG171" i="9"/>
  <c r="BE171" i="9"/>
  <c r="M170" i="9"/>
  <c r="J165" i="9"/>
  <c r="J164" i="9" s="1"/>
  <c r="AW165" i="9"/>
  <c r="M162" i="9"/>
  <c r="AS156" i="9"/>
  <c r="BH144" i="9"/>
  <c r="AV143" i="9"/>
  <c r="I143" i="9"/>
  <c r="I142" i="9" s="1"/>
  <c r="BG141" i="9"/>
  <c r="AC141" i="9" s="1"/>
  <c r="AV141" i="9"/>
  <c r="AU141" i="9" s="1"/>
  <c r="M137" i="9"/>
  <c r="BE138" i="9"/>
  <c r="J132" i="9"/>
  <c r="AW132" i="9"/>
  <c r="AW112" i="9"/>
  <c r="J112" i="9"/>
  <c r="J109" i="9" s="1"/>
  <c r="BH112" i="9"/>
  <c r="AW98" i="9"/>
  <c r="AU98" i="9" s="1"/>
  <c r="J98" i="9"/>
  <c r="J95" i="9" s="1"/>
  <c r="BH98" i="9"/>
  <c r="AB98" i="9" s="1"/>
  <c r="I88" i="9"/>
  <c r="BG88" i="9"/>
  <c r="AA88" i="9" s="1"/>
  <c r="AV88" i="9"/>
  <c r="BB88" i="9" s="1"/>
  <c r="AV82" i="9"/>
  <c r="BG82" i="9"/>
  <c r="AA82" i="9" s="1"/>
  <c r="I82" i="9"/>
  <c r="J81" i="9"/>
  <c r="AW81" i="9"/>
  <c r="BH81" i="9"/>
  <c r="AB81" i="9" s="1"/>
  <c r="AR205" i="9"/>
  <c r="AW181" i="9"/>
  <c r="BH181" i="9"/>
  <c r="AB181" i="9" s="1"/>
  <c r="AV115" i="9"/>
  <c r="I115" i="9"/>
  <c r="I114" i="9" s="1"/>
  <c r="BG115" i="9"/>
  <c r="K236" i="9"/>
  <c r="K235" i="9" s="1"/>
  <c r="AU232" i="9"/>
  <c r="AW230" i="9"/>
  <c r="BH216" i="9"/>
  <c r="AB216" i="9" s="1"/>
  <c r="AW215" i="9"/>
  <c r="BH214" i="9"/>
  <c r="AB214" i="9" s="1"/>
  <c r="AW206" i="9"/>
  <c r="K192" i="9"/>
  <c r="I187" i="9"/>
  <c r="M182" i="9"/>
  <c r="AV175" i="9"/>
  <c r="BG175" i="9"/>
  <c r="BG169" i="9"/>
  <c r="K168" i="9"/>
  <c r="AK169" i="9"/>
  <c r="AT168" i="9" s="1"/>
  <c r="AW160" i="9"/>
  <c r="BB160" i="9" s="1"/>
  <c r="BH160" i="9"/>
  <c r="AB160" i="9" s="1"/>
  <c r="J160" i="9"/>
  <c r="AR156" i="9"/>
  <c r="AW147" i="9"/>
  <c r="BH147" i="9"/>
  <c r="J147" i="9"/>
  <c r="AW131" i="9"/>
  <c r="AU131" i="9" s="1"/>
  <c r="J131" i="9"/>
  <c r="BH131" i="9"/>
  <c r="AB131" i="9" s="1"/>
  <c r="BE105" i="9"/>
  <c r="M104" i="9"/>
  <c r="AV87" i="9"/>
  <c r="BG87" i="9"/>
  <c r="AA87" i="9" s="1"/>
  <c r="I87" i="9"/>
  <c r="I32" i="9"/>
  <c r="AV32" i="9"/>
  <c r="BB32" i="9" s="1"/>
  <c r="BG32" i="9"/>
  <c r="AA32" i="9" s="1"/>
  <c r="AK28" i="9"/>
  <c r="AT25" i="9" s="1"/>
  <c r="K25" i="9"/>
  <c r="I185" i="9"/>
  <c r="BG173" i="9"/>
  <c r="AV173" i="9"/>
  <c r="AU173" i="9" s="1"/>
  <c r="BB169" i="9"/>
  <c r="BH167" i="9"/>
  <c r="AD167" i="9" s="1"/>
  <c r="AW167" i="9"/>
  <c r="BB167" i="9" s="1"/>
  <c r="M156" i="9"/>
  <c r="BH151" i="9"/>
  <c r="AW151" i="9"/>
  <c r="BB151" i="9" s="1"/>
  <c r="I151" i="9"/>
  <c r="BH134" i="9"/>
  <c r="AB134" i="9" s="1"/>
  <c r="J134" i="9"/>
  <c r="AW129" i="9"/>
  <c r="BG128" i="9"/>
  <c r="AA128" i="9" s="1"/>
  <c r="BG124" i="9"/>
  <c r="AA124" i="9" s="1"/>
  <c r="AV124" i="9"/>
  <c r="AR120" i="9"/>
  <c r="BH121" i="9"/>
  <c r="AB121" i="9" s="1"/>
  <c r="AR109" i="9"/>
  <c r="BH105" i="9"/>
  <c r="AB105" i="9" s="1"/>
  <c r="BG103" i="9"/>
  <c r="AA103" i="9" s="1"/>
  <c r="AV103" i="9"/>
  <c r="BB103" i="9" s="1"/>
  <c r="AW96" i="9"/>
  <c r="BG94" i="9"/>
  <c r="AA94" i="9" s="1"/>
  <c r="I92" i="9"/>
  <c r="AV92" i="9"/>
  <c r="BB92" i="9" s="1"/>
  <c r="I90" i="9"/>
  <c r="BG90" i="9"/>
  <c r="AA90" i="9" s="1"/>
  <c r="I89" i="9"/>
  <c r="AW86" i="9"/>
  <c r="AW84" i="9"/>
  <c r="I81" i="9"/>
  <c r="AV81" i="9"/>
  <c r="BG81" i="9"/>
  <c r="AA81" i="9" s="1"/>
  <c r="AV80" i="9"/>
  <c r="BG80" i="9"/>
  <c r="AA80" i="9" s="1"/>
  <c r="AW77" i="9"/>
  <c r="BB77" i="9" s="1"/>
  <c r="BH77" i="9"/>
  <c r="AB77" i="9" s="1"/>
  <c r="I72" i="9"/>
  <c r="J71" i="9"/>
  <c r="AW71" i="9"/>
  <c r="BH71" i="9"/>
  <c r="AB71" i="9" s="1"/>
  <c r="AS58" i="9"/>
  <c r="BG28" i="9"/>
  <c r="I28" i="9"/>
  <c r="AV28" i="9"/>
  <c r="BB28" i="9" s="1"/>
  <c r="I163" i="9"/>
  <c r="I162" i="9" s="1"/>
  <c r="K156" i="9"/>
  <c r="AS142" i="9"/>
  <c r="M120" i="9"/>
  <c r="M107" i="9"/>
  <c r="AR95" i="9"/>
  <c r="I91" i="9"/>
  <c r="M85" i="9"/>
  <c r="AW79" i="9"/>
  <c r="BB79" i="9" s="1"/>
  <c r="BH79" i="9"/>
  <c r="AB79" i="9" s="1"/>
  <c r="I73" i="9"/>
  <c r="AV73" i="9"/>
  <c r="BB73" i="9" s="1"/>
  <c r="BG73" i="9"/>
  <c r="AA73" i="9" s="1"/>
  <c r="I71" i="9"/>
  <c r="AV71" i="9"/>
  <c r="BG71" i="9"/>
  <c r="AA71" i="9" s="1"/>
  <c r="I70" i="9"/>
  <c r="J69" i="9"/>
  <c r="AW69" i="9"/>
  <c r="BH69" i="9"/>
  <c r="AB69" i="9" s="1"/>
  <c r="K58" i="9"/>
  <c r="AK59" i="9"/>
  <c r="AT58" i="9" s="1"/>
  <c r="M56" i="9"/>
  <c r="BE57" i="9"/>
  <c r="K51" i="9"/>
  <c r="AK54" i="9"/>
  <c r="AT51" i="9" s="1"/>
  <c r="K42" i="9"/>
  <c r="AK45" i="9"/>
  <c r="AT42" i="9" s="1"/>
  <c r="AW35" i="9"/>
  <c r="BH35" i="9"/>
  <c r="J35" i="9"/>
  <c r="J34" i="9" s="1"/>
  <c r="J26" i="9"/>
  <c r="AW26" i="9"/>
  <c r="AS13" i="9"/>
  <c r="BE14" i="9"/>
  <c r="M13" i="9"/>
  <c r="BG163" i="9"/>
  <c r="AA163" i="9" s="1"/>
  <c r="AK157" i="9"/>
  <c r="AT156" i="9" s="1"/>
  <c r="J156" i="9"/>
  <c r="AR146" i="9"/>
  <c r="AS146" i="9"/>
  <c r="M142" i="9"/>
  <c r="AR142" i="9"/>
  <c r="J141" i="9"/>
  <c r="J140" i="9" s="1"/>
  <c r="BG123" i="9"/>
  <c r="AA123" i="9" s="1"/>
  <c r="I123" i="9"/>
  <c r="BE121" i="9"/>
  <c r="K120" i="9"/>
  <c r="M114" i="9"/>
  <c r="AS109" i="9"/>
  <c r="BG108" i="9"/>
  <c r="I93" i="9"/>
  <c r="BG91" i="9"/>
  <c r="AA91" i="9" s="1"/>
  <c r="BE86" i="9"/>
  <c r="I86" i="9"/>
  <c r="AV86" i="9"/>
  <c r="BG86" i="9"/>
  <c r="AA86" i="9" s="1"/>
  <c r="BG70" i="9"/>
  <c r="AA70" i="9" s="1"/>
  <c r="I69" i="9"/>
  <c r="AV69" i="9"/>
  <c r="BG69" i="9"/>
  <c r="AA69" i="9" s="1"/>
  <c r="AV68" i="9"/>
  <c r="BG68" i="9"/>
  <c r="AA68" i="9" s="1"/>
  <c r="M63" i="9"/>
  <c r="AV54" i="9"/>
  <c r="BB54" i="9" s="1"/>
  <c r="I54" i="9"/>
  <c r="BG54" i="9"/>
  <c r="BG45" i="9"/>
  <c r="I45" i="9"/>
  <c r="AV45" i="9"/>
  <c r="BB45" i="9" s="1"/>
  <c r="BH26" i="9"/>
  <c r="AS63" i="9"/>
  <c r="M49" i="9"/>
  <c r="K34" i="9"/>
  <c r="M23" i="9"/>
  <c r="I76" i="9"/>
  <c r="I66" i="9"/>
  <c r="BH61" i="9"/>
  <c r="AB61" i="9" s="1"/>
  <c r="M47" i="9"/>
  <c r="AS42" i="9"/>
  <c r="AR39" i="9"/>
  <c r="AT39" i="9"/>
  <c r="AK35" i="9"/>
  <c r="AT34" i="9" s="1"/>
  <c r="K23" i="9"/>
  <c r="BG18" i="9"/>
  <c r="AA18" i="9" s="1"/>
  <c r="I18" i="9"/>
  <c r="I16" i="9"/>
  <c r="I14" i="9"/>
  <c r="K95" i="9"/>
  <c r="BG76" i="9"/>
  <c r="AA76" i="9" s="1"/>
  <c r="I74" i="9"/>
  <c r="BG66" i="9"/>
  <c r="AA66" i="9" s="1"/>
  <c r="I64" i="9"/>
  <c r="AK57" i="9"/>
  <c r="AT56" i="9" s="1"/>
  <c r="AR51" i="9"/>
  <c r="BE40" i="9"/>
  <c r="AR34" i="9"/>
  <c r="AV35" i="9"/>
  <c r="AS34" i="9"/>
  <c r="K30" i="9"/>
  <c r="BG31" i="9"/>
  <c r="AA31" i="9" s="1"/>
  <c r="I31" i="9"/>
  <c r="BG24" i="9"/>
  <c r="AA24" i="9" s="1"/>
  <c r="I24" i="9"/>
  <c r="I23" i="9" s="1"/>
  <c r="AR19" i="9"/>
  <c r="BG16" i="9"/>
  <c r="AA16" i="9" s="1"/>
  <c r="K13" i="9"/>
  <c r="BG14" i="9"/>
  <c r="AA14" i="9" s="1"/>
  <c r="J197" i="9"/>
  <c r="AW197" i="9"/>
  <c r="BB197" i="9" s="1"/>
  <c r="C20" i="8"/>
  <c r="AR236" i="9"/>
  <c r="AU216" i="9"/>
  <c r="I212" i="9"/>
  <c r="AV212" i="9"/>
  <c r="I206" i="9"/>
  <c r="AV206" i="9"/>
  <c r="J200" i="9"/>
  <c r="AW200" i="9"/>
  <c r="BB200" i="9" s="1"/>
  <c r="AU195" i="9"/>
  <c r="J187" i="9"/>
  <c r="AW187" i="9"/>
  <c r="J183" i="9"/>
  <c r="AW183" i="9"/>
  <c r="BB183" i="9" s="1"/>
  <c r="AR182" i="9"/>
  <c r="J171" i="9"/>
  <c r="AW171" i="9"/>
  <c r="AR170" i="9"/>
  <c r="AK167" i="9"/>
  <c r="AT166" i="9" s="1"/>
  <c r="M164" i="9"/>
  <c r="BE165" i="9"/>
  <c r="M225" i="9"/>
  <c r="BE227" i="9"/>
  <c r="M205" i="9"/>
  <c r="BE206" i="9"/>
  <c r="AU201" i="9"/>
  <c r="C16" i="8"/>
  <c r="I230" i="9"/>
  <c r="AV230" i="9"/>
  <c r="AU214" i="9"/>
  <c r="AS205" i="9"/>
  <c r="J202" i="9"/>
  <c r="AW202" i="9"/>
  <c r="BB202" i="9" s="1"/>
  <c r="J193" i="9"/>
  <c r="AW193" i="9"/>
  <c r="AR192" i="9"/>
  <c r="AT182" i="9"/>
  <c r="K182" i="9"/>
  <c r="K179" i="9" s="1"/>
  <c r="J175" i="9"/>
  <c r="AW175" i="9"/>
  <c r="K170" i="9"/>
  <c r="I165" i="9"/>
  <c r="I164" i="9" s="1"/>
  <c r="AV165" i="9"/>
  <c r="AU157" i="9"/>
  <c r="BB157" i="9"/>
  <c r="C17" i="8"/>
  <c r="C21" i="8"/>
  <c r="J239" i="9"/>
  <c r="J236" i="9" s="1"/>
  <c r="J235" i="9" s="1"/>
  <c r="AW239" i="9"/>
  <c r="BB239" i="9" s="1"/>
  <c r="I233" i="9"/>
  <c r="AV233" i="9"/>
  <c r="I227" i="9"/>
  <c r="AV227" i="9"/>
  <c r="AS225" i="9"/>
  <c r="BH197" i="9"/>
  <c r="BH239" i="9"/>
  <c r="AB239" i="9" s="1"/>
  <c r="I222" i="9"/>
  <c r="AV222" i="9"/>
  <c r="I220" i="9"/>
  <c r="AV220" i="9"/>
  <c r="I217" i="9"/>
  <c r="AV217" i="9"/>
  <c r="I215" i="9"/>
  <c r="AV215" i="9"/>
  <c r="I209" i="9"/>
  <c r="AV209" i="9"/>
  <c r="J185" i="9"/>
  <c r="AW185" i="9"/>
  <c r="AU185" i="9" s="1"/>
  <c r="AT170" i="9"/>
  <c r="M146" i="9"/>
  <c r="BE149" i="9"/>
  <c r="I129" i="9"/>
  <c r="AV129" i="9"/>
  <c r="J115" i="9"/>
  <c r="J114" i="9" s="1"/>
  <c r="AW115" i="9"/>
  <c r="J108" i="9"/>
  <c r="J107" i="9" s="1"/>
  <c r="AW108" i="9"/>
  <c r="BB108" i="9" s="1"/>
  <c r="C28" i="8"/>
  <c r="F28" i="8" s="1"/>
  <c r="AW163" i="9"/>
  <c r="BB163" i="9" s="1"/>
  <c r="BE159" i="9"/>
  <c r="AV159" i="9"/>
  <c r="AK138" i="9"/>
  <c r="AT137" i="9" s="1"/>
  <c r="AU134" i="9"/>
  <c r="AT127" i="9"/>
  <c r="K127" i="9"/>
  <c r="M118" i="9"/>
  <c r="BE119" i="9"/>
  <c r="I100" i="9"/>
  <c r="AV100" i="9"/>
  <c r="J91" i="9"/>
  <c r="AW91" i="9"/>
  <c r="BB91" i="9" s="1"/>
  <c r="AU88" i="9"/>
  <c r="J78" i="9"/>
  <c r="AW78" i="9"/>
  <c r="J70" i="9"/>
  <c r="AW70" i="9"/>
  <c r="BB70" i="9" s="1"/>
  <c r="AT146" i="9"/>
  <c r="BH108" i="9"/>
  <c r="C27" i="8"/>
  <c r="BH149" i="9"/>
  <c r="AW149" i="9"/>
  <c r="BB149" i="9" s="1"/>
  <c r="I149" i="9"/>
  <c r="AK144" i="9"/>
  <c r="AT142" i="9" s="1"/>
  <c r="AK141" i="9"/>
  <c r="AT140" i="9" s="1"/>
  <c r="BG138" i="9"/>
  <c r="AA138" i="9" s="1"/>
  <c r="AV138" i="9"/>
  <c r="I135" i="9"/>
  <c r="I132" i="9"/>
  <c r="AV132" i="9"/>
  <c r="M127" i="9"/>
  <c r="BE129" i="9"/>
  <c r="AS127" i="9"/>
  <c r="J127" i="9"/>
  <c r="J123" i="9"/>
  <c r="AW123" i="9"/>
  <c r="BB123" i="9" s="1"/>
  <c r="AK121" i="9"/>
  <c r="AT120" i="9" s="1"/>
  <c r="BH91" i="9"/>
  <c r="AB91" i="9" s="1"/>
  <c r="BH78" i="9"/>
  <c r="AB78" i="9" s="1"/>
  <c r="BH70" i="9"/>
  <c r="AB70" i="9" s="1"/>
  <c r="M58" i="9"/>
  <c r="BE59" i="9"/>
  <c r="I96" i="9"/>
  <c r="AV96" i="9"/>
  <c r="AU151" i="9"/>
  <c r="BG149" i="9"/>
  <c r="K146" i="9"/>
  <c r="BG144" i="9"/>
  <c r="AV144" i="9"/>
  <c r="BB121" i="9"/>
  <c r="I119" i="9"/>
  <c r="I118" i="9" s="1"/>
  <c r="AV119" i="9"/>
  <c r="BB112" i="9"/>
  <c r="I110" i="9"/>
  <c r="I109" i="9" s="1"/>
  <c r="AV110" i="9"/>
  <c r="M109" i="9"/>
  <c r="BE110" i="9"/>
  <c r="BG96" i="9"/>
  <c r="AA96" i="9" s="1"/>
  <c r="J82" i="9"/>
  <c r="AW82" i="9"/>
  <c r="BB81" i="9"/>
  <c r="J74" i="9"/>
  <c r="AW74" i="9"/>
  <c r="J66" i="9"/>
  <c r="AW66" i="9"/>
  <c r="BB66" i="9" s="1"/>
  <c r="AT95" i="9"/>
  <c r="J89" i="9"/>
  <c r="AW89" i="9"/>
  <c r="BB89" i="9" s="1"/>
  <c r="AT85" i="9"/>
  <c r="K85" i="9"/>
  <c r="I59" i="9"/>
  <c r="AV59" i="9"/>
  <c r="BG59" i="9"/>
  <c r="AA59" i="9" s="1"/>
  <c r="J50" i="9"/>
  <c r="J49" i="9" s="1"/>
  <c r="AW50" i="9"/>
  <c r="AU50" i="9" s="1"/>
  <c r="BH50" i="9"/>
  <c r="AB50" i="9" s="1"/>
  <c r="AW48" i="9"/>
  <c r="BH48" i="9"/>
  <c r="AB48" i="9" s="1"/>
  <c r="J48" i="9"/>
  <c r="J47" i="9" s="1"/>
  <c r="J43" i="9"/>
  <c r="AW43" i="9"/>
  <c r="BB43" i="9" s="1"/>
  <c r="BH43" i="9"/>
  <c r="AV37" i="9"/>
  <c r="BG37" i="9"/>
  <c r="I37" i="9"/>
  <c r="I34" i="9" s="1"/>
  <c r="M34" i="9"/>
  <c r="M29" i="9" s="1"/>
  <c r="BE37" i="9"/>
  <c r="J14" i="9"/>
  <c r="AW14" i="9"/>
  <c r="BB14" i="9" s="1"/>
  <c r="AR13" i="9"/>
  <c r="M95" i="9"/>
  <c r="AS95" i="9"/>
  <c r="J87" i="9"/>
  <c r="AW87" i="9"/>
  <c r="AR85" i="9"/>
  <c r="M83" i="9"/>
  <c r="BE84" i="9"/>
  <c r="J80" i="9"/>
  <c r="AW80" i="9"/>
  <c r="J76" i="9"/>
  <c r="AW76" i="9"/>
  <c r="BB76" i="9" s="1"/>
  <c r="J72" i="9"/>
  <c r="AW72" i="9"/>
  <c r="BB72" i="9" s="1"/>
  <c r="J68" i="9"/>
  <c r="AW68" i="9"/>
  <c r="BB67" i="9"/>
  <c r="J64" i="9"/>
  <c r="AW64" i="9"/>
  <c r="BB64" i="9" s="1"/>
  <c r="AR63" i="9"/>
  <c r="AT13" i="9"/>
  <c r="BH14" i="9"/>
  <c r="AB14" i="9" s="1"/>
  <c r="J93" i="9"/>
  <c r="AW93" i="9"/>
  <c r="I84" i="9"/>
  <c r="I83" i="9" s="1"/>
  <c r="AV84" i="9"/>
  <c r="AT63" i="9"/>
  <c r="K63" i="9"/>
  <c r="AV61" i="9"/>
  <c r="I61" i="9"/>
  <c r="BG61" i="9"/>
  <c r="AA61" i="9" s="1"/>
  <c r="I52" i="9"/>
  <c r="AV52" i="9"/>
  <c r="BG52" i="9"/>
  <c r="J31" i="9"/>
  <c r="J30" i="9" s="1"/>
  <c r="AW31" i="9"/>
  <c r="BB31" i="9" s="1"/>
  <c r="J18" i="9"/>
  <c r="AW18" i="9"/>
  <c r="BB18" i="9" s="1"/>
  <c r="I50" i="9"/>
  <c r="I49" i="9" s="1"/>
  <c r="M42" i="9"/>
  <c r="I39" i="9"/>
  <c r="K39" i="9"/>
  <c r="BB15" i="9"/>
  <c r="AU15" i="9"/>
  <c r="BH57" i="9"/>
  <c r="AB57" i="9" s="1"/>
  <c r="BH54" i="9"/>
  <c r="J54" i="9"/>
  <c r="J51" i="9" s="1"/>
  <c r="BH37" i="9"/>
  <c r="AW37" i="9"/>
  <c r="AK32" i="9"/>
  <c r="I26" i="9"/>
  <c r="I25" i="9" s="1"/>
  <c r="AV26" i="9"/>
  <c r="M25" i="9"/>
  <c r="BE26" i="9"/>
  <c r="J16" i="9"/>
  <c r="AW16" i="9"/>
  <c r="BB16" i="9" s="1"/>
  <c r="AW57" i="9"/>
  <c r="BB57" i="9" s="1"/>
  <c r="K46" i="9"/>
  <c r="I43" i="9"/>
  <c r="J41" i="9"/>
  <c r="J39" i="9" s="1"/>
  <c r="BG40" i="9"/>
  <c r="AA40" i="9" s="1"/>
  <c r="AV40" i="9"/>
  <c r="J24" i="9"/>
  <c r="J23" i="9" s="1"/>
  <c r="AW24" i="9"/>
  <c r="BB24" i="9" s="1"/>
  <c r="I20" i="9"/>
  <c r="AV20" i="9"/>
  <c r="M19" i="9"/>
  <c r="M12" i="9" s="1"/>
  <c r="BE20" i="9"/>
  <c r="W35" i="6"/>
  <c r="AY94" i="6"/>
  <c r="W33" i="6"/>
  <c r="AX94" i="6"/>
  <c r="W34" i="6"/>
  <c r="AV94" i="6"/>
  <c r="AU128" i="9" l="1"/>
  <c r="M179" i="9"/>
  <c r="AU198" i="9"/>
  <c r="BB17" i="9"/>
  <c r="C19" i="8"/>
  <c r="BB75" i="9"/>
  <c r="AU177" i="9"/>
  <c r="M38" i="9"/>
  <c r="I42" i="9"/>
  <c r="I22" i="9"/>
  <c r="AU54" i="9"/>
  <c r="AU66" i="9"/>
  <c r="M204" i="9"/>
  <c r="BB35" i="9"/>
  <c r="I120" i="9"/>
  <c r="I117" i="9" s="1"/>
  <c r="AU67" i="9"/>
  <c r="AU48" i="9"/>
  <c r="AU191" i="9"/>
  <c r="AU112" i="9"/>
  <c r="AU65" i="9"/>
  <c r="K117" i="9"/>
  <c r="BB186" i="9"/>
  <c r="J205" i="9"/>
  <c r="J204" i="9" s="1"/>
  <c r="BB241" i="9"/>
  <c r="AU71" i="9"/>
  <c r="AU68" i="9"/>
  <c r="I63" i="9"/>
  <c r="J146" i="9"/>
  <c r="AU94" i="9"/>
  <c r="BB143" i="9"/>
  <c r="J58" i="9"/>
  <c r="AU241" i="9"/>
  <c r="AU218" i="9"/>
  <c r="I19" i="9"/>
  <c r="M22" i="9"/>
  <c r="AU31" i="9"/>
  <c r="AU90" i="9"/>
  <c r="AU75" i="9"/>
  <c r="J42" i="9"/>
  <c r="J38" i="9" s="1"/>
  <c r="BB74" i="9"/>
  <c r="K155" i="9"/>
  <c r="AU228" i="9"/>
  <c r="K204" i="9"/>
  <c r="J142" i="9"/>
  <c r="J126" i="9" s="1"/>
  <c r="BB124" i="9"/>
  <c r="AU14" i="9"/>
  <c r="BB71" i="9"/>
  <c r="I95" i="9"/>
  <c r="BB78" i="9"/>
  <c r="BB177" i="9"/>
  <c r="BB201" i="9"/>
  <c r="AU221" i="9"/>
  <c r="BB188" i="9"/>
  <c r="AU43" i="9"/>
  <c r="I51" i="9"/>
  <c r="I46" i="9" s="1"/>
  <c r="AU45" i="9"/>
  <c r="BB82" i="9"/>
  <c r="AU123" i="9"/>
  <c r="I146" i="9"/>
  <c r="AU108" i="9"/>
  <c r="AU124" i="9"/>
  <c r="K29" i="9"/>
  <c r="AU79" i="9"/>
  <c r="AU81" i="9"/>
  <c r="AU181" i="9"/>
  <c r="BB94" i="9"/>
  <c r="BB153" i="9"/>
  <c r="BB184" i="9"/>
  <c r="BB50" i="9"/>
  <c r="AU64" i="9"/>
  <c r="AU93" i="9"/>
  <c r="BB193" i="9"/>
  <c r="I13" i="9"/>
  <c r="BB69" i="9"/>
  <c r="BB86" i="9"/>
  <c r="BB115" i="9"/>
  <c r="AU171" i="9"/>
  <c r="I182" i="9"/>
  <c r="I192" i="9"/>
  <c r="BB68" i="9"/>
  <c r="BB135" i="9"/>
  <c r="BB147" i="9"/>
  <c r="BB80" i="9"/>
  <c r="I155" i="9"/>
  <c r="AU160" i="9"/>
  <c r="AU86" i="9"/>
  <c r="M155" i="9"/>
  <c r="I30" i="9"/>
  <c r="I29" i="9" s="1"/>
  <c r="AU175" i="9"/>
  <c r="BB21" i="9"/>
  <c r="AU32" i="9"/>
  <c r="AU17" i="9"/>
  <c r="AU72" i="9"/>
  <c r="BB87" i="9"/>
  <c r="AU35" i="9"/>
  <c r="BB150" i="9"/>
  <c r="AU149" i="9"/>
  <c r="AU147" i="9"/>
  <c r="AU184" i="9"/>
  <c r="AU193" i="9"/>
  <c r="BB187" i="9"/>
  <c r="J25" i="9"/>
  <c r="J22" i="9" s="1"/>
  <c r="BB208" i="9"/>
  <c r="BB181" i="9"/>
  <c r="J120" i="9"/>
  <c r="J117" i="9" s="1"/>
  <c r="AU153" i="9"/>
  <c r="K12" i="9"/>
  <c r="M46" i="9"/>
  <c r="M55" i="9"/>
  <c r="AU143" i="9"/>
  <c r="BB210" i="9"/>
  <c r="AU18" i="9"/>
  <c r="BB131" i="9"/>
  <c r="BB185" i="9"/>
  <c r="AU28" i="9"/>
  <c r="K22" i="9"/>
  <c r="BB226" i="9"/>
  <c r="BB105" i="9"/>
  <c r="AU105" i="9"/>
  <c r="C14" i="8"/>
  <c r="BB48" i="9"/>
  <c r="K55" i="9"/>
  <c r="AU76" i="9"/>
  <c r="AU92" i="9"/>
  <c r="AU91" i="9"/>
  <c r="AU73" i="9"/>
  <c r="AU103" i="9"/>
  <c r="BB98" i="9"/>
  <c r="M126" i="9"/>
  <c r="BB141" i="9"/>
  <c r="AU69" i="9"/>
  <c r="AU77" i="9"/>
  <c r="I127" i="9"/>
  <c r="AU188" i="9"/>
  <c r="I225" i="9"/>
  <c r="AU167" i="9"/>
  <c r="BB175" i="9"/>
  <c r="J192" i="9"/>
  <c r="AU224" i="9"/>
  <c r="AU237" i="9"/>
  <c r="AU186" i="9"/>
  <c r="BB173" i="9"/>
  <c r="I85" i="9"/>
  <c r="AU87" i="9"/>
  <c r="AU78" i="9"/>
  <c r="AU115" i="9"/>
  <c r="J29" i="9"/>
  <c r="AU57" i="9"/>
  <c r="J46" i="9"/>
  <c r="M117" i="9"/>
  <c r="AU163" i="9"/>
  <c r="AU202" i="9"/>
  <c r="AU200" i="9"/>
  <c r="BB171" i="9"/>
  <c r="AU239" i="9"/>
  <c r="BB165" i="9"/>
  <c r="AU165" i="9"/>
  <c r="BB230" i="9"/>
  <c r="AU230" i="9"/>
  <c r="AU16" i="9"/>
  <c r="BB20" i="9"/>
  <c r="AU20" i="9"/>
  <c r="BB40" i="9"/>
  <c r="AU40" i="9"/>
  <c r="K38" i="9"/>
  <c r="K243" i="9"/>
  <c r="AU61" i="9"/>
  <c r="BB61" i="9"/>
  <c r="AU80" i="9"/>
  <c r="AU37" i="9"/>
  <c r="BB37" i="9"/>
  <c r="AU82" i="9"/>
  <c r="BB144" i="9"/>
  <c r="AU144" i="9"/>
  <c r="BB93" i="9"/>
  <c r="AU132" i="9"/>
  <c r="BB132" i="9"/>
  <c r="BB138" i="9"/>
  <c r="AU138" i="9"/>
  <c r="K126" i="9"/>
  <c r="BB215" i="9"/>
  <c r="AU215" i="9"/>
  <c r="BB220" i="9"/>
  <c r="AU220" i="9"/>
  <c r="BB227" i="9"/>
  <c r="AU227" i="9"/>
  <c r="AU187" i="9"/>
  <c r="J182" i="9"/>
  <c r="BB206" i="9"/>
  <c r="AU206" i="9"/>
  <c r="I58" i="9"/>
  <c r="I38" i="9"/>
  <c r="BB84" i="9"/>
  <c r="AU84" i="9"/>
  <c r="J85" i="9"/>
  <c r="J13" i="9"/>
  <c r="J12" i="9" s="1"/>
  <c r="AU70" i="9"/>
  <c r="AU183" i="9"/>
  <c r="AU197" i="9"/>
  <c r="I205" i="9"/>
  <c r="AU24" i="9"/>
  <c r="BB100" i="9"/>
  <c r="AU100" i="9"/>
  <c r="BB26" i="9"/>
  <c r="AU26" i="9"/>
  <c r="AT30" i="9"/>
  <c r="C29" i="8"/>
  <c r="F29" i="8" s="1"/>
  <c r="BB52" i="9"/>
  <c r="AU52" i="9"/>
  <c r="C15" i="8"/>
  <c r="J63" i="9"/>
  <c r="J55" i="9" s="1"/>
  <c r="AU89" i="9"/>
  <c r="BB59" i="9"/>
  <c r="AU59" i="9"/>
  <c r="AU74" i="9"/>
  <c r="BB110" i="9"/>
  <c r="AU110" i="9"/>
  <c r="BB119" i="9"/>
  <c r="AU119" i="9"/>
  <c r="BB96" i="9"/>
  <c r="AU96" i="9"/>
  <c r="BB159" i="9"/>
  <c r="AU159" i="9"/>
  <c r="BB129" i="9"/>
  <c r="AU129" i="9"/>
  <c r="BB209" i="9"/>
  <c r="AU209" i="9"/>
  <c r="BB217" i="9"/>
  <c r="AU217" i="9"/>
  <c r="BB222" i="9"/>
  <c r="AU222" i="9"/>
  <c r="BB233" i="9"/>
  <c r="AU233" i="9"/>
  <c r="J170" i="9"/>
  <c r="J155" i="9" s="1"/>
  <c r="BB212" i="9"/>
  <c r="AU212" i="9"/>
  <c r="AT94" i="6"/>
  <c r="I126" i="9" l="1"/>
  <c r="I12" i="9"/>
  <c r="I55" i="9"/>
  <c r="I179" i="9"/>
  <c r="C22" i="8"/>
  <c r="I204" i="9"/>
  <c r="J179" i="9"/>
  <c r="I28" i="8"/>
  <c r="B7" i="2" s="1" a="1"/>
  <c r="B7" i="2" s="1"/>
  <c r="I29" i="8" l="1"/>
  <c r="B8" i="2" l="1"/>
  <c r="B9" i="2" s="1"/>
  <c r="B10" i="2" s="1"/>
  <c r="B11" i="2" s="1"/>
  <c r="AG99" i="6" l="1"/>
  <c r="W32" i="6" l="1"/>
  <c r="AK32" i="6" s="1"/>
  <c r="AK38" i="6" s="1"/>
  <c r="AN94" i="6" s="1"/>
  <c r="AN99" i="6" s="1"/>
  <c r="F7" i="2"/>
  <c r="E7" i="2"/>
  <c r="D7" i="2"/>
  <c r="C7" i="2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<sst xmlns="http://schemas.openxmlformats.org/spreadsheetml/2006/main" count="3056" uniqueCount="854">
  <si>
    <t>Rekapitulace nákladů projektu:</t>
  </si>
  <si>
    <t>Název stavby:</t>
  </si>
  <si>
    <t>Lokalita:</t>
  </si>
  <si>
    <t>Mesto Nitra</t>
  </si>
  <si>
    <t>Objednatel:</t>
  </si>
  <si>
    <t>Datum:</t>
  </si>
  <si>
    <t>ZRN BEZ DPH 20%</t>
  </si>
  <si>
    <t>VRN BEZ DPH 20%</t>
  </si>
  <si>
    <t>CELKEM BEZ DPH 20%</t>
  </si>
  <si>
    <t>DPH 20%</t>
  </si>
  <si>
    <t>CELKEM S DPH 20%</t>
  </si>
  <si>
    <t>VRN:</t>
  </si>
  <si>
    <t>Příprava stanoviště (ze ZRN):</t>
  </si>
  <si>
    <t>u ostatních objektů</t>
  </si>
  <si>
    <t>1,5% ze ZRN</t>
  </si>
  <si>
    <t>Zařízení staveniště (ze ZRN):</t>
  </si>
  <si>
    <t>parkové úpravy</t>
  </si>
  <si>
    <t>1,1% ze ZRN</t>
  </si>
  <si>
    <t>Finanční náklady (ze ZRN):</t>
  </si>
  <si>
    <t>pojištění</t>
  </si>
  <si>
    <t>0,2% ze ZRN</t>
  </si>
  <si>
    <t>Provozní vlivy (ze ZRN):</t>
  </si>
  <si>
    <t>ztížený pohyb vozidel v centrech měst</t>
  </si>
  <si>
    <t>1% ze ZRN</t>
  </si>
  <si>
    <t>Kompletizační činnost</t>
  </si>
  <si>
    <t>Rezerva rozpočtu</t>
  </si>
  <si>
    <t>0,5% ze ZRN</t>
  </si>
  <si>
    <t>VRN ze ZRN celkem:</t>
  </si>
  <si>
    <t>Krycí list rozpočtu</t>
  </si>
  <si>
    <t>IČ/DIČ:</t>
  </si>
  <si>
    <t>00308307/2021102853</t>
  </si>
  <si>
    <t>Druh stavby:</t>
  </si>
  <si>
    <t>Projektant:</t>
  </si>
  <si>
    <t>052 91 895/CZ052 91 895</t>
  </si>
  <si>
    <t>Zhotovitel:</t>
  </si>
  <si>
    <t>Začátek výstavby:</t>
  </si>
  <si>
    <t>Konec výstavby:</t>
  </si>
  <si>
    <t>Položek:</t>
  </si>
  <si>
    <t>131</t>
  </si>
  <si>
    <t>JKSO:</t>
  </si>
  <si>
    <t>Zpracoval: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</si>
  <si>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</si>
  <si>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</si>
  <si>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</si>
  <si>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</si>
  <si>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</si>
  <si>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</si>
  <si>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</si>
  <si>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</si>
  <si>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Práce přesčas</t>
  </si>
  <si>
    <t>Zařízení staveniště</t>
  </si>
  <si>
    <t>Montáž</t>
  </si>
  <si>
    <t>Bez pevné podl.</t>
  </si>
  <si>
    <t>Mimostav. doprava</t>
  </si>
  <si>
    <t>PSV</t>
  </si>
  <si>
    <t>Kulturní památka</t>
  </si>
  <si>
    <t>Územní vlivy</t>
  </si>
  <si>
    <t>Provozní vlivy</t>
  </si>
  <si>
    <t>"M"</t>
  </si>
  <si>
    <t>Ostatní</t>
  </si>
  <si>
    <t>NUS z rozpočtu</t>
  </si>
  <si>
    <t>Ostatní materiál</t>
  </si>
  <si>
    <t>Přesun hmot a sutí</t>
  </si>
  <si>
    <t>ZRN celkem</t>
  </si>
  <si>
    <t>DN celkem</t>
  </si>
  <si>
    <t>NUS celkem</t>
  </si>
  <si>
    <t>DN celkem z obj.</t>
  </si>
  <si>
    <t>NUS celkem z obj.</t>
  </si>
  <si>
    <t>ORN celkem</t>
  </si>
  <si>
    <t>ORN celkem z obj.</t>
  </si>
  <si>
    <t>Základ 0%</t>
  </si>
  <si>
    <t>DPH 0%</t>
  </si>
  <si>
    <t>Celkem bez DPH</t>
  </si>
  <si>
    <t>Základ 20%</t>
  </si>
  <si>
    <t>Celkem včetně DPH</t>
  </si>
  <si>
    <t>Projektant</t>
  </si>
  <si>
    <t>Objednatel</t>
  </si>
  <si>
    <t>Zhotovitel</t>
  </si>
  <si>
    <t>Datum, razítko a podpis</t>
  </si>
  <si>
    <t>Poznámka:</t>
  </si>
  <si>
    <t>Stavební rozpočet</t>
  </si>
  <si>
    <t>Návrh obnovy Starého parku v Nitre, Etapa 3</t>
  </si>
  <si>
    <t>Doba výstavby:</t>
  </si>
  <si>
    <t xml:space="preserve"> </t>
  </si>
  <si>
    <t>park</t>
  </si>
  <si>
    <t>Ateliér Krejčiříkovi, s.r.o.</t>
  </si>
  <si>
    <t> </t>
  </si>
  <si>
    <t>Zpracováno dne:</t>
  </si>
  <si>
    <t>Č</t>
  </si>
  <si>
    <t>Objekt</t>
  </si>
  <si>
    <t>Kód</t>
  </si>
  <si>
    <t>Zkrácený popis</t>
  </si>
  <si>
    <t>MJ</t>
  </si>
  <si>
    <t>Množství</t>
  </si>
  <si>
    <t>Cena/MJ</t>
  </si>
  <si>
    <t>Hmotnost (t)</t>
  </si>
  <si>
    <t>ISWORK</t>
  </si>
  <si>
    <t>GROUPCODE</t>
  </si>
  <si>
    <t>Rozměry</t>
  </si>
  <si>
    <t>Dodávka</t>
  </si>
  <si>
    <t>Celkem</t>
  </si>
  <si>
    <t>Jednot.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</si>
  <si>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</si>
  <si>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</si>
  <si>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</si>
  <si>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</si>
  <si>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</si>
  <si>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</si>
  <si>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</si>
  <si>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</si>
  <si>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</si>
  <si>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</si>
  <si>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</si>
  <si>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</si>
  <si>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>01</t>
  </si>
  <si>
    <t>Odstranění povrchů z kam. dlažby, ZP1 (SO.3.01)</t>
  </si>
  <si>
    <t>11</t>
  </si>
  <si>
    <t>Přípravné a přidružené práce</t>
  </si>
  <si>
    <t>1</t>
  </si>
  <si>
    <t>113105113R00</t>
  </si>
  <si>
    <t>Rozebrání dlažeb z lom. kamene kladených do betonu</t>
  </si>
  <si>
    <t>m2</t>
  </si>
  <si>
    <t>11_</t>
  </si>
  <si>
    <t>01_1_</t>
  </si>
  <si>
    <t>01_</t>
  </si>
  <si>
    <t>P</t>
  </si>
  <si>
    <t>2</t>
  </si>
  <si>
    <t>113105113R</t>
  </si>
  <si>
    <t>Rozebrání dlažeb z lom. kamene kladených do betonu - ručně (práce v kořenovém prostoru stromů)</t>
  </si>
  <si>
    <t>3</t>
  </si>
  <si>
    <t>979071112R00</t>
  </si>
  <si>
    <t>4</t>
  </si>
  <si>
    <t>113109415R00</t>
  </si>
  <si>
    <t>Odstranění podkladu pl. nad 50 m2, beton, tl. 15 cm</t>
  </si>
  <si>
    <t>5</t>
  </si>
  <si>
    <t>113109415R</t>
  </si>
  <si>
    <t>Odstranění podkladu pl. nad 50 m2, beton, tl. 15 cm - ručně (práce v kořenovém prostoru stromů)</t>
  </si>
  <si>
    <t>S0</t>
  </si>
  <si>
    <t>Přesuny sutí</t>
  </si>
  <si>
    <t>6</t>
  </si>
  <si>
    <t>979083117R</t>
  </si>
  <si>
    <t>Vodorovné přemístění suti na skládku a místo uložení (kámen) do 18000 m</t>
  </si>
  <si>
    <t>t</t>
  </si>
  <si>
    <t>S0_</t>
  </si>
  <si>
    <t>01_9_</t>
  </si>
  <si>
    <t>7</t>
  </si>
  <si>
    <t>9799903R</t>
  </si>
  <si>
    <t>Poplatek za skládku suti</t>
  </si>
  <si>
    <t>02</t>
  </si>
  <si>
    <t>Odstranění betonových prvků, TP1 (SO.3.01)</t>
  </si>
  <si>
    <t>96</t>
  </si>
  <si>
    <t>Bourání konstrukcí</t>
  </si>
  <si>
    <t>8</t>
  </si>
  <si>
    <t>962042321R00</t>
  </si>
  <si>
    <t>Bourání zdiva nadzákladového z betonu prostého</t>
  </si>
  <si>
    <t>m3</t>
  </si>
  <si>
    <t>96_</t>
  </si>
  <si>
    <t>02_9_</t>
  </si>
  <si>
    <t>02_</t>
  </si>
  <si>
    <t>9</t>
  </si>
  <si>
    <t>Beton: 3 m3 x 2,4 t/m3 = 7,2 t</t>
  </si>
  <si>
    <t>10</t>
  </si>
  <si>
    <t>03</t>
  </si>
  <si>
    <t>Odstranění tech. prvků, stáv. mobiliáře (SO.3.01)</t>
  </si>
  <si>
    <t>961044111R00</t>
  </si>
  <si>
    <t>Bourání základů z betonu prostého</t>
  </si>
  <si>
    <t>03_9_</t>
  </si>
  <si>
    <t>03_</t>
  </si>
  <si>
    <t>12</t>
  </si>
  <si>
    <t>966077121R00</t>
  </si>
  <si>
    <t>Odstranění stávajících laviček a odpadkových košů</t>
  </si>
  <si>
    <t>kus</t>
  </si>
  <si>
    <t>Odpadkový koš: 2 ks_x000D_
Lavička: 1 ks</t>
  </si>
  <si>
    <t>13</t>
  </si>
  <si>
    <t>Vodorovné přemístění suti na skládku do 18000 m</t>
  </si>
  <si>
    <t>Beton: 0,5 m3 x 2,4 t/m3 = 1,2 t</t>
  </si>
  <si>
    <t>14</t>
  </si>
  <si>
    <t>04</t>
  </si>
  <si>
    <t>Odstranění oplocení, S1, S2, S3 (SO.3.01)</t>
  </si>
  <si>
    <t>15</t>
  </si>
  <si>
    <t>767900040RA0</t>
  </si>
  <si>
    <t>Demontáž oplocení z pletiva vč. sloupků</t>
  </si>
  <si>
    <t>m</t>
  </si>
  <si>
    <t>04_9_</t>
  </si>
  <si>
    <t>04_</t>
  </si>
  <si>
    <t>16</t>
  </si>
  <si>
    <t>17</t>
  </si>
  <si>
    <t>Oplocení vč. sloupků: 8 t_x000D_
Beton: 2 t</t>
  </si>
  <si>
    <t>18</t>
  </si>
  <si>
    <t>05</t>
  </si>
  <si>
    <t>Přesun přístřešku pro zvířata, TP2 (SO.3.01)</t>
  </si>
  <si>
    <t>Přemístění výkopku</t>
  </si>
  <si>
    <t>19</t>
  </si>
  <si>
    <t>16220110200R</t>
  </si>
  <si>
    <t>Vodorovné přemístění přístřešku pro zvířata do 500 m vč. ukotvení na novém místě</t>
  </si>
  <si>
    <t>ks</t>
  </si>
  <si>
    <t>16_</t>
  </si>
  <si>
    <t>05_1_</t>
  </si>
  <si>
    <t>05_</t>
  </si>
  <si>
    <t>20</t>
  </si>
  <si>
    <t>05_9_</t>
  </si>
  <si>
    <t>21</t>
  </si>
  <si>
    <t>Beton: 2 t</t>
  </si>
  <si>
    <t>22</t>
  </si>
  <si>
    <t>06</t>
  </si>
  <si>
    <t>Asanácia a ošetrenie drevín (SO.3.02)</t>
  </si>
  <si>
    <t>23</t>
  </si>
  <si>
    <t>111201102R00</t>
  </si>
  <si>
    <t>Odstranění křovin i s kořeny na ploše do 10000 m2</t>
  </si>
  <si>
    <t>06_1_</t>
  </si>
  <si>
    <t>06_</t>
  </si>
  <si>
    <t>111</t>
  </si>
  <si>
    <t>Pěstební opatření</t>
  </si>
  <si>
    <t>24</t>
  </si>
  <si>
    <t>112101142R00</t>
  </si>
  <si>
    <t>Probírka lesních porostů, přiblížení hmoty do 50 m</t>
  </si>
  <si>
    <t>plm</t>
  </si>
  <si>
    <t>111_</t>
  </si>
  <si>
    <t>N3 - 20 % z celkové plochy - 3429,5m2, předpokládaný počet 155 ks</t>
  </si>
  <si>
    <t>25</t>
  </si>
  <si>
    <t>111212131R00</t>
  </si>
  <si>
    <t>Odstranění dřevin výš.nad 1m, svah 1:5, s pařezem</t>
  </si>
  <si>
    <t>N2-asanace, předpokládaný počet 185 kusů</t>
  </si>
  <si>
    <t>112VD</t>
  </si>
  <si>
    <t>Odstranění dřevin</t>
  </si>
  <si>
    <t>26</t>
  </si>
  <si>
    <t>11215-1369VD</t>
  </si>
  <si>
    <t>Pokácení stromu postupné se spouštěním prům. kmene 1900-2000mm</t>
  </si>
  <si>
    <t>112VD_</t>
  </si>
  <si>
    <t>27</t>
  </si>
  <si>
    <t>11215-1363VD</t>
  </si>
  <si>
    <t>Pokácení stromu postupné se spouštěním prům. kmene 1300-1400mm</t>
  </si>
  <si>
    <t>28</t>
  </si>
  <si>
    <t>11215-1360VD</t>
  </si>
  <si>
    <t>Pokácení stromu postupné se spouštěním prům. kmene 1000-1100mm</t>
  </si>
  <si>
    <t>29</t>
  </si>
  <si>
    <t>11215-1358VD</t>
  </si>
  <si>
    <t>Pokácení stromu postupné se spouštěním prům. kmene 800-900mm</t>
  </si>
  <si>
    <t>30</t>
  </si>
  <si>
    <t>11215-1357VD</t>
  </si>
  <si>
    <t>Pokácení stromu postupné se spouštěním prům. kmene 700-800mm</t>
  </si>
  <si>
    <t>31</t>
  </si>
  <si>
    <t>11215-1356VD</t>
  </si>
  <si>
    <t>Pokácení stromu postupné se spouštěním prům. kmene 600-700mm</t>
  </si>
  <si>
    <t>32</t>
  </si>
  <si>
    <t>11215-1355VD</t>
  </si>
  <si>
    <t>Pokácení stromu postupné se spouštěním prům. kmene 500-600mm</t>
  </si>
  <si>
    <t>33</t>
  </si>
  <si>
    <t>11215-1354VD</t>
  </si>
  <si>
    <t>Pokácení stromu postupné se spouštěním prům. kmene 400-500mm</t>
  </si>
  <si>
    <t>34</t>
  </si>
  <si>
    <t>11215-1353VD</t>
  </si>
  <si>
    <t>Pokácení stromu postupné se spouštěním prům. kmene 300-400mm</t>
  </si>
  <si>
    <t>35</t>
  </si>
  <si>
    <t>11220-1164VD</t>
  </si>
  <si>
    <t>Odstranění pařezu na svahu 1:5 o průměru pařezu 1400-1500(a víc) mm</t>
  </si>
  <si>
    <t>36</t>
  </si>
  <si>
    <t>11220-1163VD</t>
  </si>
  <si>
    <t>Odstranění pařezu na svahu 1:5 o průměru pařezu 1300-1400 mm</t>
  </si>
  <si>
    <t>37</t>
  </si>
  <si>
    <t>11220-1160VD</t>
  </si>
  <si>
    <t>Odstranění pařezu na svahu 1:5 o průměru pařezu 1000-1100 mm</t>
  </si>
  <si>
    <t>38</t>
  </si>
  <si>
    <t>11220-1158VD</t>
  </si>
  <si>
    <t>Odstranění pařezu na svahu 1:5 o průměru pařezu 800-900 mm</t>
  </si>
  <si>
    <t>39</t>
  </si>
  <si>
    <t>11220-1157VD</t>
  </si>
  <si>
    <t>Odstranění pařezu na svahu 1:5 o průměru pařezu 700-800 mm</t>
  </si>
  <si>
    <t>40</t>
  </si>
  <si>
    <t>11220-1156VD</t>
  </si>
  <si>
    <t>Odstranění pařezu na svahu 1:5 o průměru pařezu 600-700 mm</t>
  </si>
  <si>
    <t>41</t>
  </si>
  <si>
    <t>11220-1155VD</t>
  </si>
  <si>
    <t>Odstranění pařezu na svahu 1:5 o průměru pařezu 500-600 mm</t>
  </si>
  <si>
    <t>42</t>
  </si>
  <si>
    <t>11220-1154VD</t>
  </si>
  <si>
    <t>Odstranění pařezu na svahu 1:5 o průměru pařezu 400-500 mm</t>
  </si>
  <si>
    <t>43</t>
  </si>
  <si>
    <t>11220-1153VD</t>
  </si>
  <si>
    <t>Odstranění pařezu na svahu 1:5 o průměru pařezu 300-400 mm</t>
  </si>
  <si>
    <t>44</t>
  </si>
  <si>
    <t>Odstranění stávajícího pařezu na svahu 1:5 o průměru pařezu 700-800 mm</t>
  </si>
  <si>
    <t>122VD</t>
  </si>
  <si>
    <t>Odstranění dřevní hmoty</t>
  </si>
  <si>
    <t>45</t>
  </si>
  <si>
    <t>12291-1111VD</t>
  </si>
  <si>
    <t>Odstranění vyfrézované dřevní hmoty hloubky do 200 mm, v rovině nebo na svahu do 1:5</t>
  </si>
  <si>
    <t>122VD_</t>
  </si>
  <si>
    <t>46</t>
  </si>
  <si>
    <t>162301416R00</t>
  </si>
  <si>
    <t>Vod.přemístění kmenů jehlič., D 50cm  do 5000 m</t>
  </si>
  <si>
    <t>47</t>
  </si>
  <si>
    <t>162301417R00</t>
  </si>
  <si>
    <t>Vod.přemístění kmenů jehlič., D 70cm  do 5000 m</t>
  </si>
  <si>
    <t>48</t>
  </si>
  <si>
    <t>162301418R00</t>
  </si>
  <si>
    <t>Vod.přemístění kmenů jehlič., D 90cm  do 5000 m</t>
  </si>
  <si>
    <t>49</t>
  </si>
  <si>
    <t>162301413R00</t>
  </si>
  <si>
    <t>Vod.přemístění kmenů listnatých, D 70cm  do 5000 m</t>
  </si>
  <si>
    <t>50</t>
  </si>
  <si>
    <t>162301414R00</t>
  </si>
  <si>
    <t>Vod.přemístění kmenů listnatých, D 90cm  do 5000 m</t>
  </si>
  <si>
    <t>51</t>
  </si>
  <si>
    <t>162301422R00</t>
  </si>
  <si>
    <t>Vodorovné přemístění pařezů  D 50 cm do 5000 m</t>
  </si>
  <si>
    <t>52</t>
  </si>
  <si>
    <t>162301423R00</t>
  </si>
  <si>
    <t>Vodorovné přemístění pařezů  D 70 cm do 5000 m</t>
  </si>
  <si>
    <t>53</t>
  </si>
  <si>
    <t>162301424R00</t>
  </si>
  <si>
    <t>Vodorovné přemístění pařezů  D 90 cm do 5000 m</t>
  </si>
  <si>
    <t>54</t>
  </si>
  <si>
    <t>162301501R00</t>
  </si>
  <si>
    <t>Vodorovné přemístění křovin do  5000 m</t>
  </si>
  <si>
    <t>Konstrukce ze zemin</t>
  </si>
  <si>
    <t>55</t>
  </si>
  <si>
    <t>174201202R00</t>
  </si>
  <si>
    <t>Zásyp jam po pařezech D 50 cm</t>
  </si>
  <si>
    <t>17_</t>
  </si>
  <si>
    <t>5 ks nové pařezy</t>
  </si>
  <si>
    <t>56</t>
  </si>
  <si>
    <t>174201203R00</t>
  </si>
  <si>
    <t>Zásyp jam po pařezech D 70 cm</t>
  </si>
  <si>
    <t>2 ks nové pařezy</t>
  </si>
  <si>
    <t>57</t>
  </si>
  <si>
    <t>174201204R00</t>
  </si>
  <si>
    <t>Zásyp jam po pařezech D 90 cm</t>
  </si>
  <si>
    <t>9 ks nové pařezy, 1 ks stávající pařezy</t>
  </si>
  <si>
    <t>174VD</t>
  </si>
  <si>
    <t>58</t>
  </si>
  <si>
    <t>17411-1111VD</t>
  </si>
  <si>
    <t>Zásyp jam po vyfrézovaných pařezech hloubky do 200 mm, v rovině nebo na svahu 1:5</t>
  </si>
  <si>
    <t>174VD_</t>
  </si>
  <si>
    <t>184VD</t>
  </si>
  <si>
    <t>Řez stromů</t>
  </si>
  <si>
    <t>59</t>
  </si>
  <si>
    <t>1121515R</t>
  </si>
  <si>
    <t>Ošetření vybraných stromů - viz příloha k rozpočtu - Ošetření soliterní stromy</t>
  </si>
  <si>
    <t>soubor</t>
  </si>
  <si>
    <t>184VD_</t>
  </si>
  <si>
    <t>Řez zdravotní: 7 ks, řez redukční: 24 ks, ošetření náletových dřevin(N3): 3429,5 m2 . Ceny jednotlivých pěstebních opatření se liší v závislosti na náročnosti a je třeba nacenit pro každý strom zvlášť.</t>
  </si>
  <si>
    <t>H23</t>
  </si>
  <si>
    <t>Plochy a úpravy území</t>
  </si>
  <si>
    <t>60</t>
  </si>
  <si>
    <t>998231311R00</t>
  </si>
  <si>
    <t>Přesun hmot pro sadovnické a krajin. úpravy do 5km</t>
  </si>
  <si>
    <t>H23_</t>
  </si>
  <si>
    <t>06_9_</t>
  </si>
  <si>
    <t>61</t>
  </si>
  <si>
    <t>979087008R00</t>
  </si>
  <si>
    <t>Odvoz na skládku dřeva, příplatek za dalších 5 km</t>
  </si>
  <si>
    <t>listnaté stromy ( větve, kmeny, pařezy) - 156,8 m3_x000D_
jehličnaté stromy ( větve, kmeny, pařezy) - 78,6 m3_x000D_
keře - 1,5 m3_x000D_
stávajícíc pařezy - 0,7 m3</t>
  </si>
  <si>
    <t>62</t>
  </si>
  <si>
    <t>979999999R00</t>
  </si>
  <si>
    <t>Poplatek za skladku</t>
  </si>
  <si>
    <t>listnaté stromy ( větve, kmeny, pařezy) - 145 t_x000D_
jehličnaté stromy ( větve, kmeny, pařezy) - 72,7 t_x000D_
keře - 1,4 t_x000D_
stávajícíc pařezy - 0,7 t</t>
  </si>
  <si>
    <t>63</t>
  </si>
  <si>
    <t>10364200</t>
  </si>
  <si>
    <t>Ornice pro pozemkové úpravy</t>
  </si>
  <si>
    <t>0</t>
  </si>
  <si>
    <t>Z99999_</t>
  </si>
  <si>
    <t>06_Z_</t>
  </si>
  <si>
    <t>M</t>
  </si>
  <si>
    <t>Po nových pařezech - 7,9 m3; po stávajících pařezech - 0,7 m3, odstraňované keře - 60,1</t>
  </si>
  <si>
    <t>07</t>
  </si>
  <si>
    <t>Príprava stanoviště</t>
  </si>
  <si>
    <t>64</t>
  </si>
  <si>
    <t>111_100VD</t>
  </si>
  <si>
    <t>Vytýčení stavby</t>
  </si>
  <si>
    <t>07_1_</t>
  </si>
  <si>
    <t>07_</t>
  </si>
  <si>
    <t>65</t>
  </si>
  <si>
    <t>184807111R00</t>
  </si>
  <si>
    <t>Ochrana stromu při stavební činnosti bedněním - zřízení (ochrana kmene stromů, kořenového systému dřevin)</t>
  </si>
  <si>
    <t>- všechny stromy na staveništi s navrženou ochranou - 30 ks x 16 m2 = 480 m2_x000D_
viz výkres</t>
  </si>
  <si>
    <t>66</t>
  </si>
  <si>
    <t>184807112R00</t>
  </si>
  <si>
    <t>Ochrana stromu bedněním - odstranění (ochrana kmene stromů, kořenového systému dřevin)</t>
  </si>
  <si>
    <t>3118700R</t>
  </si>
  <si>
    <t>Hydrogeologická sonda</t>
  </si>
  <si>
    <t>08</t>
  </si>
  <si>
    <t>Most do obory s vyhliadkou (SO.3.04)</t>
  </si>
  <si>
    <t>68</t>
  </si>
  <si>
    <t>31187RVD</t>
  </si>
  <si>
    <t>Statické posouzení</t>
  </si>
  <si>
    <t>08_1_</t>
  </si>
  <si>
    <t>08_</t>
  </si>
  <si>
    <t>69</t>
  </si>
  <si>
    <t>Dílenská dokumentace</t>
  </si>
  <si>
    <t>vč. případného zaměření na místě_x000D_
Výkaz výměr je orientační. Bude upřesněn podle dílenské dokumentace.</t>
  </si>
  <si>
    <t>70</t>
  </si>
  <si>
    <t>71</t>
  </si>
  <si>
    <t>122207111R00</t>
  </si>
  <si>
    <t>Odkopávky při pozemkové úpravě nezapaž., v hor.3</t>
  </si>
  <si>
    <t>Betonový nájezd</t>
  </si>
  <si>
    <t>72</t>
  </si>
  <si>
    <t>181101102R00</t>
  </si>
  <si>
    <t>Úprava pláně v zářezech v hor. 1-4, se zhutněním</t>
  </si>
  <si>
    <t>73</t>
  </si>
  <si>
    <t>162301102R00</t>
  </si>
  <si>
    <t>Vodorovné přemístění výkopku z hor.1-4 do 1000 m</t>
  </si>
  <si>
    <t>1,3 m3 x 1,22 koef. nakypření = 1,6 m3</t>
  </si>
  <si>
    <t>Kryty štěrkových a živičných pozemních komunikací a zpevněných ploch</t>
  </si>
  <si>
    <t>74</t>
  </si>
  <si>
    <t>171101101R00</t>
  </si>
  <si>
    <t>Uložení sypaniny s rozprostřením ve vrstvách a zhutněním</t>
  </si>
  <si>
    <t>57_</t>
  </si>
  <si>
    <t>08_5_</t>
  </si>
  <si>
    <t>Štěrkodrť fr. 0-8 mm, tl. 50 mm - 0,1 m3 x koef. sléhavosti 1,05 = 0,1 m3_x000D_
Štěrkodrť fr. 0-63 mm, tl. 150 mm - 0,28 m3 x koef. sléhavosti 1,05 = 0,29 m3_x000D_
celkem = 0,39 m3</t>
  </si>
  <si>
    <t>713</t>
  </si>
  <si>
    <t>Izolace tepelné</t>
  </si>
  <si>
    <t>75</t>
  </si>
  <si>
    <t>27332016000R</t>
  </si>
  <si>
    <t>Založení betonového nájezdu, ŽB z betonu C 30/37 svetlo šedej farby  a kartáčování povrchu na protiskluzovou úpravu, vč.bednění</t>
  </si>
  <si>
    <t>713_</t>
  </si>
  <si>
    <t>08_71_</t>
  </si>
  <si>
    <t>76</t>
  </si>
  <si>
    <t>998222011R00</t>
  </si>
  <si>
    <t>Přesun hmot, pozemní komunikace, kryt z kameniva</t>
  </si>
  <si>
    <t>08_9_</t>
  </si>
  <si>
    <t>77</t>
  </si>
  <si>
    <t>00011RVD</t>
  </si>
  <si>
    <t>Dovoz materiálu pro podkladní vrstvy na staveniště vozidlem s nákladem do 12 t, poplatek za 1 km (betonový nájezd)</t>
  </si>
  <si>
    <t>km</t>
  </si>
  <si>
    <t xml:space="preserve">Předpokládaná vzdálenost tam a zpět: 30 km (Žirany)_x000D_
Maximální hmotnost převáženého materiálu/t: 12_x000D_
0,66 t/12 t = 1 potřebných vleček x 30 km = 30 km_x000D_
</t>
  </si>
  <si>
    <t>78</t>
  </si>
  <si>
    <t>065897RVD</t>
  </si>
  <si>
    <t>Základní kovová konstrukce, vč. kotvení, dodávky a montáže</t>
  </si>
  <si>
    <t>08_Z_</t>
  </si>
  <si>
    <t>79</t>
  </si>
  <si>
    <t>0652367R</t>
  </si>
  <si>
    <t>Plášť konstrukce - dřevo + spojovací materiál, vč. dodávky a montáže</t>
  </si>
  <si>
    <t>80</t>
  </si>
  <si>
    <t>06512567R</t>
  </si>
  <si>
    <t>81</t>
  </si>
  <si>
    <t>5834400R</t>
  </si>
  <si>
    <t>Štěrkodrtě frakce 0-8 mm</t>
  </si>
  <si>
    <t>Štěrkodrť fr. 0-8 mm, tl. 50 mm - 0,1 m3 x 1,65 t = 0,165 t</t>
  </si>
  <si>
    <t>82</t>
  </si>
  <si>
    <t>Štěrkodrtě frakce 0-63 mm</t>
  </si>
  <si>
    <t>Štěrkodrť fr. 0-63 mm, tl. 150 mm - 0,29 m3 x 1,8 t = 0,5 t</t>
  </si>
  <si>
    <t>09</t>
  </si>
  <si>
    <t>Oplotenie obory (SO.3.04)</t>
  </si>
  <si>
    <t>83</t>
  </si>
  <si>
    <t>043020RVDR</t>
  </si>
  <si>
    <t>Dílenská dokumentace pro zhotovení oplocení</t>
  </si>
  <si>
    <t>09_1_</t>
  </si>
  <si>
    <t>09_</t>
  </si>
  <si>
    <t>Výkaz výměr je orientační. Bude upřesněn podle dílenské dokumentace.</t>
  </si>
  <si>
    <t>84</t>
  </si>
  <si>
    <t>Odkopávky při pozemkové úpravě nezapaž.-výkop pro základovou patku</t>
  </si>
  <si>
    <t>85</t>
  </si>
  <si>
    <t>2,1 m3 x 1,22 koef. nakypření = 2,7 m3</t>
  </si>
  <si>
    <t>Povrchové úpravy terénu</t>
  </si>
  <si>
    <t>86</t>
  </si>
  <si>
    <t>182001111R00</t>
  </si>
  <si>
    <t>Plošná úprava terénu, nerovnosti do 10 cm v rovině(JTU)(0,5 m na každou stranu plotu)</t>
  </si>
  <si>
    <t>18_</t>
  </si>
  <si>
    <t>Základy</t>
  </si>
  <si>
    <t>87</t>
  </si>
  <si>
    <t>275313611R00</t>
  </si>
  <si>
    <t>Beton základových patek prostý C 16/20, vč. práce a materiálu</t>
  </si>
  <si>
    <t>27_</t>
  </si>
  <si>
    <t>09_2_</t>
  </si>
  <si>
    <t>767</t>
  </si>
  <si>
    <t>Konstrukce doplňkové stavební (zámečnické)</t>
  </si>
  <si>
    <t>88</t>
  </si>
  <si>
    <t>767911130R00</t>
  </si>
  <si>
    <t>Montáž oplocení z pletiva v.do 2,0 m,napínací drát</t>
  </si>
  <si>
    <t>767_</t>
  </si>
  <si>
    <t>09_76_</t>
  </si>
  <si>
    <t>89</t>
  </si>
  <si>
    <t>09_9_</t>
  </si>
  <si>
    <t>90</t>
  </si>
  <si>
    <t>55346470R</t>
  </si>
  <si>
    <t>Záhradná dvojkrídlová brána  - šírka 3,5m, vč dovozu</t>
  </si>
  <si>
    <t>09_Z_</t>
  </si>
  <si>
    <t>-rám vyroben z trubkového uzavřeného profilu, výplet je z poplastovaného pletiva, povrchová úprava Zn a PVC, barva antracit</t>
  </si>
  <si>
    <t>91</t>
  </si>
  <si>
    <t>5534622128</t>
  </si>
  <si>
    <t>Sloupek plotový 48/2000 mm</t>
  </si>
  <si>
    <t>stĺpik oceľový plotový poplastovaný průměr 48 mm, 2000 mm, vysádzanie do vŕtané pätky</t>
  </si>
  <si>
    <t>92</t>
  </si>
  <si>
    <t>553462095</t>
  </si>
  <si>
    <t>Vzpěra průměr 48 mm, výška 200 cm</t>
  </si>
  <si>
    <t>oceľová vzpera poplastovaná (d. 2000 mm) umiestnená v ukončeniu oplotenia</t>
  </si>
  <si>
    <t>93</t>
  </si>
  <si>
    <t>31327102R</t>
  </si>
  <si>
    <t>Pletivo pozink.4-hr drátěné, výška  1600 mm, s napínacím drátem-spodním a horním</t>
  </si>
  <si>
    <t>pletivo oceľové poplastované, 50 x 50, ? 2,5 mm, 1600 mm, upevnené napínacím drôtom do napínacích úchytov na stĺpiku</t>
  </si>
  <si>
    <t>Výsadba stromov (SO.3.05)</t>
  </si>
  <si>
    <t>94</t>
  </si>
  <si>
    <t>111_300VD</t>
  </si>
  <si>
    <t>Vytýčení výsadeb</t>
  </si>
  <si>
    <t>10_1_</t>
  </si>
  <si>
    <t>10_</t>
  </si>
  <si>
    <t>95</t>
  </si>
  <si>
    <t>184801121R00</t>
  </si>
  <si>
    <t>Ošetřování vysazovaných dřevin soliterních, v rovině, vč.odvozu odstraněných částí</t>
  </si>
  <si>
    <t>183101215R00</t>
  </si>
  <si>
    <t>Hloub. jamek s výměnou 50% půdy do 0,4 m3 sv.1:5</t>
  </si>
  <si>
    <t>97</t>
  </si>
  <si>
    <t>184102116R00</t>
  </si>
  <si>
    <t>Výsadba dřevin s balem D do 80 cm, v rovině,vč. zálivky</t>
  </si>
  <si>
    <t>98</t>
  </si>
  <si>
    <t>185851121</t>
  </si>
  <si>
    <t>Dovoz vody pro zálivku rostlin (0,1m3/strom) do 1000 m</t>
  </si>
  <si>
    <t>99</t>
  </si>
  <si>
    <t>184215411VD</t>
  </si>
  <si>
    <t>Zhotovení závlahové mísy o průměru kmene do 0,5m (mocnost mulče 10 cm)</t>
  </si>
  <si>
    <t>100</t>
  </si>
  <si>
    <t>184202111R00</t>
  </si>
  <si>
    <t>Ukotvení dřeviny kůly D do 10 cm, dl. do 2 m</t>
  </si>
  <si>
    <t>kotvenie 3 kolmi</t>
  </si>
  <si>
    <t>101</t>
  </si>
  <si>
    <t>10_9_</t>
  </si>
  <si>
    <t>102</t>
  </si>
  <si>
    <t>10391505.A</t>
  </si>
  <si>
    <t>Granulovaný pôdny kondicionér na báze silikátových koloidov (100 g / m2)</t>
  </si>
  <si>
    <t>kg</t>
  </si>
  <si>
    <t>10_Z_</t>
  </si>
  <si>
    <t>objem růstového média - 0,06 m3 x 1,5 kg x 6 ks =0,5 kg</t>
  </si>
  <si>
    <t>103</t>
  </si>
  <si>
    <t>10391100</t>
  </si>
  <si>
    <t>Kůra mulčovací VL, vč. dovozu</t>
  </si>
  <si>
    <t>6 ks x 0,1 m3 = 0,6 m3</t>
  </si>
  <si>
    <t>104</t>
  </si>
  <si>
    <t>08231320</t>
  </si>
  <si>
    <t>Voda pro zálivku</t>
  </si>
  <si>
    <t>105</t>
  </si>
  <si>
    <t>888_002VD</t>
  </si>
  <si>
    <t>Strukturní substrát  - kvalitní bezplevelná ornice 30%, rašelina 20%, drcené kamenivo fr. 16/32 50%, vč.5% sléhavosti, vč. dopravy</t>
  </si>
  <si>
    <t>50 % výměna půdy_x000D_
6 x 0,06 m3 = 0,36 m3 x koef. sléhavosti 1,05 = 0,4 m3 + 0,42 m3 = 0,82 m3</t>
  </si>
  <si>
    <t>106</t>
  </si>
  <si>
    <t>1113VD</t>
  </si>
  <si>
    <t>Kůl (průměr 6cm, frézovaný s fazetou a špicí, impregnovaný, 2,5m), 3 ks/1strom, vč. dopravy</t>
  </si>
  <si>
    <t>107</t>
  </si>
  <si>
    <t>1112VD</t>
  </si>
  <si>
    <t>Popruh-úvazek, 3 ks k jednomu stromu, vč. dopravy</t>
  </si>
  <si>
    <t>108</t>
  </si>
  <si>
    <t>111_36VD</t>
  </si>
  <si>
    <t>Strom, 18/20, ZB, vč. dopravy</t>
  </si>
  <si>
    <t>TPL Tilia platyphyllos - 6 ks_x000D_
nasadenie koruny min. 270 cm</t>
  </si>
  <si>
    <t>Založenie parkového trávniku výsevom (SO.3.05)</t>
  </si>
  <si>
    <t>109</t>
  </si>
  <si>
    <t>184802111R00</t>
  </si>
  <si>
    <t>Chem. odplevelení před založ. postřikem, v rovině</t>
  </si>
  <si>
    <t>11_1_</t>
  </si>
  <si>
    <t>parkový trávnik / novo založený / mocnosť vrstvy ornice 15 cm - 557 m2_x000D_
parkový trávnik / novo založený / mocnosť vrstvy ornice 5 cm - 3333 m2_x000D_
parkový trávnik / novo založený / mocnosť vrstvy ornice 30 cm - 2307 m2_x000D_
celkem - 6196 m2</t>
  </si>
  <si>
    <t>110</t>
  </si>
  <si>
    <t>111105111R00</t>
  </si>
  <si>
    <t>Odstranění stařiny odvoz 20 km, na svahu do 1:5</t>
  </si>
  <si>
    <t>183402111R00</t>
  </si>
  <si>
    <t>Rozrušení půdy do 15 cm v rovině/svah 1:5</t>
  </si>
  <si>
    <t>112</t>
  </si>
  <si>
    <t>460120081R00</t>
  </si>
  <si>
    <t>Násyp zeminy (zásyp výkopu po asanaci technických prvků)</t>
  </si>
  <si>
    <t xml:space="preserve"> parkový trávnik / novo založený / mocnosť vrstvy ornice 15 cm - 81 m3 x 1,05 koef. sléhavosti = 85,26 m3_x000D_
zásyp výkopu po asanaci technických prvků_x000D_
zemina ze stvaby - v rámci etapy</t>
  </si>
  <si>
    <t>113</t>
  </si>
  <si>
    <t>Násyp ornice</t>
  </si>
  <si>
    <t>parkový trávnik / novo založený / mocnosť vrstvy ornice 15 cm - 42,7 m3_x000D_
parkový trávnik / novo založený / mocnosť vrstvy ornice 5 cm - 171,2 m3_x000D_
parkový trávnik / novo založený / mocnosť vrstvy ornice 30 cm - 726,6 m3_x000D_
parkový trávnik po zariadenie staveniska/novo založený/mocnosť vrstvy ornice 5 cm - 3,8 m3_x000D_
parkový trávnik po depónii/ novo založený / mocnosť vrstvy ornice 15 cm - 45,2 m3_x000D_
celkem - 989,5 m3</t>
  </si>
  <si>
    <t>114</t>
  </si>
  <si>
    <t>181301101R00</t>
  </si>
  <si>
    <t>Rozprostření ornice, rovina, tl. do 10 cm</t>
  </si>
  <si>
    <t>115</t>
  </si>
  <si>
    <t>181301102R00</t>
  </si>
  <si>
    <t>Rozprostření ornice, rovina, tl. 10-15 cm</t>
  </si>
  <si>
    <t>116</t>
  </si>
  <si>
    <t>181301115R00</t>
  </si>
  <si>
    <t>Rozprostření ornice, rovina, tl.25-30 cm,nad 500m2</t>
  </si>
  <si>
    <t>117</t>
  </si>
  <si>
    <t>Plošná úprava terénu, nerovnosti do 10 cm v rovině</t>
  </si>
  <si>
    <t>118</t>
  </si>
  <si>
    <t>183403113R00</t>
  </si>
  <si>
    <t>Obdělání půdy frézováním v rovině - 2x</t>
  </si>
  <si>
    <t>2 x 6196 = 12392 m2</t>
  </si>
  <si>
    <t>119</t>
  </si>
  <si>
    <t>183403153R00</t>
  </si>
  <si>
    <t>Obdělání půdy hrabáním v rovině - 2x</t>
  </si>
  <si>
    <t>120</t>
  </si>
  <si>
    <t>180402111R00</t>
  </si>
  <si>
    <t>Založení trávníku parkového výsevem v rovině včetně utažení</t>
  </si>
  <si>
    <t>121</t>
  </si>
  <si>
    <t>18580211300R</t>
  </si>
  <si>
    <t>Aplikace granulovaného půdního kondicionéru</t>
  </si>
  <si>
    <t>122</t>
  </si>
  <si>
    <t>11_9_</t>
  </si>
  <si>
    <t>123</t>
  </si>
  <si>
    <t>111116VD</t>
  </si>
  <si>
    <t>Travní směs 25g/m2</t>
  </si>
  <si>
    <t>11_Z_</t>
  </si>
  <si>
    <t>124</t>
  </si>
  <si>
    <t>2221VD</t>
  </si>
  <si>
    <t>Totální systémový herbicid na bázi glyfosátu (0,0005 l/m2)</t>
  </si>
  <si>
    <t>l</t>
  </si>
  <si>
    <t>125</t>
  </si>
  <si>
    <t>6796 m2 x 100 g = 679,6 kg</t>
  </si>
  <si>
    <t>126</t>
  </si>
  <si>
    <t>Travní směs regenerační, 0,025kg/m2</t>
  </si>
  <si>
    <t xml:space="preserve">Špecifikácie osiva pre parkový trávnik: suchomilná zmes_x000D_
Mätonoh trváci 'Barlicum' 10%, Mätonoh trváci 'Altesse' 10%, Mätonoh trváci 'Barorlando' 15%, kostrava červená dlho výbežkatá 'Bardance' 15%, kostrava červená krátko výbežkatá 'Viktorka' 5%, kostrava červená trsnatá 'Bargreen' 10%, kostrava drsnolistá 'Dorotka' 10%, kostrava drsnolistá 'Beacon' 10%, lipnica lúčna 'Rubicon' 10%, lipnica lúčna 'Barimpala' 5%_x000D_
</t>
  </si>
  <si>
    <t>127</t>
  </si>
  <si>
    <t>111_03VD</t>
  </si>
  <si>
    <t>Komplexní NPK hnojivo s postupným uvolňováním (0,025kg/m2), vč aplikace</t>
  </si>
  <si>
    <t>128</t>
  </si>
  <si>
    <t>kvalitná černozem alebo hnedozem_x000D_
potřeba - 989,5 m3_x000D_
ze stavby (v rámci etapy) - 66,3 m3_x000D_
celkem - 989,5 - 66,3 = 923,2 m3</t>
  </si>
  <si>
    <t>Nakladanie so zeminou</t>
  </si>
  <si>
    <t>129</t>
  </si>
  <si>
    <t>167101102R00</t>
  </si>
  <si>
    <t>Nakládání výkopku z hor.1-4 v množství nad 100 m3</t>
  </si>
  <si>
    <t>12_1_</t>
  </si>
  <si>
    <t>12_</t>
  </si>
  <si>
    <t>zemina z vykovávek v rámci celé stavby (odkopávky - detské ihrisko), která se v dané etapě dále nepoužije</t>
  </si>
  <si>
    <t>130</t>
  </si>
  <si>
    <t>162401102R00</t>
  </si>
  <si>
    <t>Vodorovné přemístění výkopku z hor.1-4 do 2000 m</t>
  </si>
  <si>
    <t>odvoz zeminy na skládku</t>
  </si>
  <si>
    <t>199000002R00</t>
  </si>
  <si>
    <t>Poplatek za skládku zeminy</t>
  </si>
  <si>
    <t>402,05 m3 zeminy - 147 m3 (deponie v rámci staveniště) = 255,05 m3</t>
  </si>
  <si>
    <t>Celkem:</t>
  </si>
  <si>
    <t>Etapa</t>
  </si>
  <si>
    <t>EV_CIS</t>
  </si>
  <si>
    <t>NAZ_LAT</t>
  </si>
  <si>
    <t>KULT</t>
  </si>
  <si>
    <t>OBV_KMEN</t>
  </si>
  <si>
    <t>Výčetní hr. kmeňa (cm)</t>
  </si>
  <si>
    <t>VYSKA</t>
  </si>
  <si>
    <t>SIRKA</t>
  </si>
  <si>
    <t>Věk</t>
  </si>
  <si>
    <t>Zravotní</t>
  </si>
  <si>
    <t>Stabilita</t>
  </si>
  <si>
    <t>SH</t>
  </si>
  <si>
    <t>Opatření</t>
  </si>
  <si>
    <t>náročnost</t>
  </si>
  <si>
    <t>PESP_V</t>
  </si>
  <si>
    <t>PRIORITA</t>
  </si>
  <si>
    <t>obvod pňa</t>
  </si>
  <si>
    <t>cena</t>
  </si>
  <si>
    <t>NAVRH_OP</t>
  </si>
  <si>
    <t>POZNAMKA</t>
  </si>
  <si>
    <t>E3</t>
  </si>
  <si>
    <t>Tilia platyphyllos</t>
  </si>
  <si>
    <t>15-20.</t>
  </si>
  <si>
    <t>8-10.</t>
  </si>
  <si>
    <t>RR</t>
  </si>
  <si>
    <t>vyvětvení stromov do takej výšky, aby neprekážali herným prvkom</t>
  </si>
  <si>
    <t>suché konáre</t>
  </si>
  <si>
    <t>20-25.</t>
  </si>
  <si>
    <t>ihneď</t>
  </si>
  <si>
    <t>posúdenie stability,vyvětvení stromov do takej výšky, aby neprekážali herným prvkom</t>
  </si>
  <si>
    <t>veľká priebežná dutina na kmeni, poškodená kôra, 3 -kmeň od 3 m</t>
  </si>
  <si>
    <t>Acer campestre</t>
  </si>
  <si>
    <t>10-15.</t>
  </si>
  <si>
    <t>Picea pungens</t>
  </si>
  <si>
    <t>4-6.</t>
  </si>
  <si>
    <t>RZ</t>
  </si>
  <si>
    <t>rez zdravotny</t>
  </si>
  <si>
    <t>rez zdravotne</t>
  </si>
  <si>
    <t>DP</t>
  </si>
  <si>
    <t>rez zdravotny, vyvětveni stromov do takej výšky, aby neprekážali herným prvkom</t>
  </si>
  <si>
    <t>odlomený konár</t>
  </si>
  <si>
    <t>Picea omorika</t>
  </si>
  <si>
    <t>Glauca</t>
  </si>
  <si>
    <t>0-5.</t>
  </si>
  <si>
    <t>0-2.</t>
  </si>
  <si>
    <t>KS</t>
  </si>
  <si>
    <t>tenký, zatienený</t>
  </si>
  <si>
    <t>103, 98</t>
  </si>
  <si>
    <t>6-8.</t>
  </si>
  <si>
    <t xml:space="preserve">rez zdravotne </t>
  </si>
  <si>
    <t>2 -kmeň od 0 cm, suché konáre nad chodníkom</t>
  </si>
  <si>
    <t>5-10.</t>
  </si>
  <si>
    <t>ND</t>
  </si>
  <si>
    <t>rez zdravotné,vyvětvení stromov do takej výšky, aby nepřekážali herným prvkom</t>
  </si>
  <si>
    <t>terminál odrezaný, suché konáre</t>
  </si>
  <si>
    <t>redukcia obvodová</t>
  </si>
  <si>
    <t>hrčovitá báza kmeňa, suché konáre</t>
  </si>
  <si>
    <t>dutina na báze kmeňa</t>
  </si>
  <si>
    <t>3 -kmeň od 3m</t>
  </si>
  <si>
    <t>rez zdravotné,vyvětvení stromov do takové výšky, aby nepřekážali herným prvkom</t>
  </si>
  <si>
    <t>suché konáre, dutina</t>
  </si>
  <si>
    <t>riedky, suché konáre</t>
  </si>
  <si>
    <t>Robinia pseudoacacia</t>
  </si>
  <si>
    <t>orezané konáre</t>
  </si>
  <si>
    <t>konáre poškodené ohryzom zverou</t>
  </si>
  <si>
    <t>Acer pseudoplatanus</t>
  </si>
  <si>
    <t>116, 126, 172</t>
  </si>
  <si>
    <t>rez zdravotné,vyvětvení stromov do takej výšky, aby neprekážali herným prvkom</t>
  </si>
  <si>
    <t>3 -kmeň od 30 cm, suché konáre</t>
  </si>
  <si>
    <t>Fraxinus excelsior</t>
  </si>
  <si>
    <t>25-30.</t>
  </si>
  <si>
    <t>Tilia cordata</t>
  </si>
  <si>
    <t>rez zdravotné</t>
  </si>
  <si>
    <t>poškodený kmeň</t>
  </si>
  <si>
    <t>x13</t>
  </si>
  <si>
    <t>x14</t>
  </si>
  <si>
    <t>Pestovateľské opatrenia stromov</t>
  </si>
  <si>
    <t>Rez redukčné</t>
  </si>
  <si>
    <t>RB</t>
  </si>
  <si>
    <t>Rez bezpečnostné</t>
  </si>
  <si>
    <t>Rez zdravotné</t>
  </si>
  <si>
    <t>Export Komplet</t>
  </si>
  <si>
    <t/>
  </si>
  <si>
    <t>2.0</t>
  </si>
  <si>
    <t>False</t>
  </si>
  <si>
    <t>{59deb181-5f27-460e-b691-869d63c69805}</t>
  </si>
  <si>
    <t>&gt;&gt;  skryté sloupce  &lt;&lt;</t>
  </si>
  <si>
    <t>0,01</t>
  </si>
  <si>
    <t>REKAPITULACE STAVBY</t>
  </si>
  <si>
    <t>v ---  níže se nacházejí doplnkové a pomocné údaje k sestavám  --- v</t>
  </si>
  <si>
    <t>0,001</t>
  </si>
  <si>
    <t>Kód:</t>
  </si>
  <si>
    <t>11/12/2020</t>
  </si>
  <si>
    <t>Stavba:</t>
  </si>
  <si>
    <t>Starý park, Nitra -3. Etapa</t>
  </si>
  <si>
    <t>KSO:</t>
  </si>
  <si>
    <t>CC-CZ:</t>
  </si>
  <si>
    <t>Místo:</t>
  </si>
  <si>
    <t>Zadavatel:</t>
  </si>
  <si>
    <t>IČ:</t>
  </si>
  <si>
    <t>DIČ:</t>
  </si>
  <si>
    <t>True</t>
  </si>
  <si>
    <t>Zpracovatel:</t>
  </si>
  <si>
    <t>Náklady z rozpočtů</t>
  </si>
  <si>
    <t>Ostatní náklady ze souhrnného listu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</si>
  <si>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</si>
  <si>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</si>
  <si>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</si>
  <si>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</si>
  <si>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</si>
  <si>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</si>
  <si>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</si>
  <si>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</si>
  <si>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</si>
  <si>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</si>
  <si>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</si>
  <si>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</si>
  <si>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EUR</t>
  </si>
  <si>
    <t>Zpracovatel</t>
  </si>
  <si>
    <t>Datum a podpis:</t>
  </si>
  <si>
    <t>Razítko</t>
  </si>
  <si>
    <t>Objednavatel</t>
  </si>
  <si>
    <t>REKAPITULACE OBJEKTŮ STAVBY A SOUPISŮ PRACÍ</t>
  </si>
  <si>
    <t>Informatívní údaje z listů zakázek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</si>
  <si>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</si>
  <si>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</si>
  <si>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</si>
  <si>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</si>
  <si>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</si>
  <si>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</si>
  <si>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</si>
  <si>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základní [EUR]</t>
  </si>
  <si>
    <t>DPH snížená [EUR]</t>
  </si>
  <si>
    <t>DPH základní přenesená_x000D_
[EUR]</t>
  </si>
  <si>
    <t>DPH snížená přenesená_x000D_
[EUR]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</si>
  <si>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</si>
  <si>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</si>
  <si>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</si>
  <si>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</si>
  <si>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</si>
  <si>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1) Náklady z rozpočtů</t>
  </si>
  <si>
    <t>D</t>
  </si>
  <si>
    <t>IMPORT</t>
  </si>
  <si>
    <t>{00000000-0000-0000-0000-000000000000}</t>
  </si>
  <si>
    <t>/</t>
  </si>
  <si>
    <t>STA</t>
  </si>
  <si>
    <t>###NOINSERT###</t>
  </si>
  <si>
    <t>2) Ostatní náklady ze souhrnného listu</t>
  </si>
  <si>
    <t>Procent. zadání_x000D_
[% nákladů rozpočtu]</t>
  </si>
  <si>
    <t>Zařazení nákladů</t>
  </si>
  <si>
    <t>Celkové náklady za stavbu 1) + 2)</t>
  </si>
  <si>
    <t>r</t>
  </si>
  <si>
    <t>4,05</t>
  </si>
  <si>
    <t>KRYCÍ LIST SOUPISU PRACÍ</t>
  </si>
  <si>
    <t>REKAPITULACE ČLENĚNÍ SOUPISU PRACÍ</t>
  </si>
  <si>
    <t>Kód dílu - Popis</t>
  </si>
  <si>
    <t>Cena celkem [EUR]</t>
  </si>
  <si>
    <t>Náklady ze soupisu prací</t>
  </si>
  <si>
    <t>-1</t>
  </si>
  <si>
    <t>998 - Přesun hmot</t>
  </si>
  <si>
    <t>HSV -  Práce a dodávky HSV</t>
  </si>
  <si>
    <t xml:space="preserve">    1 - Zemní práce</t>
  </si>
  <si>
    <t xml:space="preserve">    5 - Komunikace pozemní</t>
  </si>
  <si>
    <t>N00 - PRÁCE A DODÁVKY PRVKŮ</t>
  </si>
  <si>
    <t xml:space="preserve">    N01 - Herní prvky</t>
  </si>
  <si>
    <t>SOUPIS PRACÍ</t>
  </si>
  <si>
    <t>PČ</t>
  </si>
  <si>
    <t>J.cena [EUR]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</si>
  <si>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</si>
  <si>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</si>
  <si>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</si>
  <si>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</si>
  <si>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</si>
  <si>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</si>
  <si>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</si>
  <si>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</si>
  <si>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ROZPOCET</t>
  </si>
  <si>
    <t>K</t>
  </si>
  <si>
    <t>-1935489688</t>
  </si>
  <si>
    <t>PP</t>
  </si>
  <si>
    <t>334334651</t>
  </si>
  <si>
    <t>1091800044</t>
  </si>
  <si>
    <t>-1349974046</t>
  </si>
  <si>
    <t>-1963350239</t>
  </si>
  <si>
    <t>-1895936150</t>
  </si>
  <si>
    <t>-2124041664</t>
  </si>
  <si>
    <t>1199594167</t>
  </si>
  <si>
    <t>1150546103</t>
  </si>
  <si>
    <t>-832874512</t>
  </si>
  <si>
    <t>-867836495</t>
  </si>
  <si>
    <t>345113180</t>
  </si>
  <si>
    <t>233688047</t>
  </si>
  <si>
    <t>-299412874</t>
  </si>
  <si>
    <t>-1632821376</t>
  </si>
  <si>
    <t>-1302983909</t>
  </si>
  <si>
    <t>1497158899</t>
  </si>
  <si>
    <t>512</t>
  </si>
  <si>
    <t>2003307358</t>
  </si>
  <si>
    <t>-544602280</t>
  </si>
  <si>
    <t>-261225260</t>
  </si>
  <si>
    <t>890917479</t>
  </si>
  <si>
    <t>-136008314</t>
  </si>
  <si>
    <t>-1330178612</t>
  </si>
  <si>
    <t>-1043462990</t>
  </si>
  <si>
    <t>1641112355</t>
  </si>
  <si>
    <t>-1468003549</t>
  </si>
  <si>
    <t>-2045205242</t>
  </si>
  <si>
    <t>2113400514</t>
  </si>
  <si>
    <t>-262657229</t>
  </si>
  <si>
    <t>310822612</t>
  </si>
  <si>
    <t>1110568616</t>
  </si>
  <si>
    <t>-2015570992</t>
  </si>
  <si>
    <t>-2066058343</t>
  </si>
  <si>
    <t>1810135492</t>
  </si>
  <si>
    <t>1627872519</t>
  </si>
  <si>
    <t>-2126379680</t>
  </si>
  <si>
    <t>981318711</t>
  </si>
  <si>
    <t>-1992928411</t>
  </si>
  <si>
    <t>Rozpočtové náklady v €</t>
  </si>
  <si>
    <t>(€)</t>
  </si>
  <si>
    <t>Náklady (€)</t>
  </si>
  <si>
    <t>23.05.2022</t>
  </si>
  <si>
    <t>Ing. Daniela Davidová</t>
  </si>
  <si>
    <t>Po vyplnění sloupce Cena/MJ se automaticky vypočítají náklady na dodávku a montáž. Zhotovitel si na vlastní zodpovědnost může vzorec upravit tak, aby byly položky Dodávka a Montáž vyplněné zvlášť a sloupec Cena/MJ se vypočítal automaticky.</t>
  </si>
  <si>
    <t xml:space="preserve">vč. Kotevního systému, který vychází ze statického posouzení, které obstarává dodavatel
</t>
  </si>
  <si>
    <t>revize č.1 (23.5.2022)</t>
  </si>
  <si>
    <t>Očištění vybouraného kamene - dle určení umístění materiálu investorem</t>
  </si>
  <si>
    <t>Vodorovné přemístění suti na skládku a místo uložení (kámen) do 18000 m (pokud bude s kamenem naloženo jinak, bude tato položka vyjmuta)</t>
  </si>
  <si>
    <t>revize č.2 (23.5.2022)</t>
  </si>
  <si>
    <t>Návrh obnovy Starého parku v Nitre - E3,revize č.2</t>
  </si>
  <si>
    <t>Zábradlí - lanková síť nerez v rámu, vč. dodávky a montáže (Síť z nerezové oceli, velikost oka 80x80 mm, průměr lanka 3 mm)</t>
  </si>
  <si>
    <t>revize č.3 (5.8.2022)</t>
  </si>
  <si>
    <t>výrub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</si>
</sst>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&quot;Kč&quot;_-;\-* #,##0.00\ &quot;Kč&quot;_-;_-* &quot;-&quot;??\ &quot;Kč&quot;_-;_-@_-"/>
    <numFmt numFmtId="165" formatCode="#,##0.00%"/>
    <numFmt numFmtId="166" formatCode="dd\.mm\.yyyy"/>
    <numFmt numFmtId="167" formatCode="#,##0.00000"/>
    <numFmt numFmtId="168" formatCode="#,##0.000"/>
    <numFmt numFmtId="169" formatCode="_-[$€-2]\ * #,##0_-;\-[$€-2]\ * #,##0_-;_-[$€-2]\ * &quot;-&quot;_-;_-@_-"/>
  </numFmts>
  <fonts count="6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8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8"/>
      <color indexed="8"/>
      <name val="Arial"/>
      <family val="2"/>
      <charset val="238"/>
    </font>
    <font>
      <b/>
      <sz val="20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b/>
      <sz val="10"/>
      <color indexed="56"/>
      <name val="Arial"/>
      <family val="2"/>
      <charset val="238"/>
    </font>
    <font>
      <sz val="10"/>
      <color indexed="54"/>
      <name val="Arial"/>
      <family val="2"/>
      <charset val="238"/>
    </font>
    <font>
      <b/>
      <sz val="10"/>
      <color indexed="54"/>
      <name val="Arial"/>
      <family val="2"/>
      <charset val="238"/>
    </font>
    <font>
      <sz val="10"/>
      <color indexed="56"/>
      <name val="Arial"/>
      <family val="2"/>
      <charset val="238"/>
    </font>
    <font>
      <sz val="10"/>
      <color indexed="61"/>
      <name val="Arial"/>
      <family val="2"/>
      <charset val="238"/>
    </font>
    <font>
      <i/>
      <sz val="10"/>
      <color indexed="60"/>
      <name val="Arial"/>
      <family val="2"/>
      <charset val="238"/>
    </font>
    <font>
      <sz val="10"/>
      <color indexed="62"/>
      <name val="Arial"/>
      <family val="2"/>
      <charset val="238"/>
    </font>
    <font>
      <b/>
      <sz val="9"/>
      <color rgb="FF000000"/>
      <name val="Arial Narrow"/>
      <family val="2"/>
      <charset val="238"/>
    </font>
    <font>
      <sz val="9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8"/>
      <color rgb="FF000000"/>
      <name val="Arial Narrow"/>
      <family val="2"/>
      <charset val="238"/>
    </font>
    <font>
      <sz val="8"/>
      <name val="Arial CE"/>
      <family val="2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sz val="10"/>
      <color rgb="FF46464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2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u/>
      <sz val="11"/>
      <color theme="10"/>
      <name val="Calibri"/>
      <family val="2"/>
      <charset val="238"/>
      <scheme val="minor"/>
    </font>
    <font>
      <sz val="18"/>
      <color theme="10"/>
      <name val="Wingdings 2"/>
      <family val="1"/>
      <charset val="2"/>
    </font>
    <font>
      <sz val="11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960000"/>
      <name val="Arial CE"/>
    </font>
    <font>
      <b/>
      <sz val="8"/>
      <name val="Arial CE"/>
    </font>
    <font>
      <sz val="8"/>
      <color rgb="FF003366"/>
      <name val="Arial CE"/>
    </font>
    <font>
      <sz val="7"/>
      <color rgb="FF969696"/>
      <name val="Arial CE"/>
    </font>
    <font>
      <sz val="7"/>
      <name val="Arial CE"/>
    </font>
    <font>
      <sz val="8"/>
      <color theme="1"/>
      <name val="Arial CE"/>
    </font>
    <font>
      <i/>
      <sz val="9"/>
      <color theme="1"/>
      <name val="Arial CE"/>
    </font>
    <font>
      <i/>
      <sz val="8"/>
      <color theme="1"/>
      <name val="Arial CE"/>
    </font>
    <font>
      <sz val="9"/>
      <color theme="1"/>
      <name val="Arial CE"/>
    </font>
    <font>
      <b/>
      <sz val="10"/>
      <color indexed="8"/>
      <name val="Arial"/>
      <family val="2"/>
      <charset val="238"/>
    </font>
    <font>
      <i/>
      <sz val="10"/>
      <color indexed="60"/>
      <name val="Arial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indexed="57"/>
        <bgColor indexed="9"/>
      </patternFill>
    </fill>
    <fill>
      <patternFill patternType="solid">
        <fgColor indexed="55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99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30" fillId="0" borderId="0"/>
    <xf numFmtId="0" fontId="47" fillId="0" borderId="0" applyNumberFormat="0" applyFill="0" applyBorder="0" applyAlignment="0" applyProtection="0"/>
    <xf numFmtId="0" fontId="30" fillId="0" borderId="0"/>
  </cellStyleXfs>
  <cellXfs count="400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4" fillId="0" borderId="9" xfId="0" applyFont="1" applyBorder="1"/>
    <xf numFmtId="0" fontId="3" fillId="0" borderId="7" xfId="0" applyFont="1" applyBorder="1"/>
    <xf numFmtId="0" fontId="0" fillId="3" borderId="11" xfId="0" applyFill="1" applyBorder="1"/>
    <xf numFmtId="10" fontId="0" fillId="0" borderId="11" xfId="0" applyNumberFormat="1" applyBorder="1" applyAlignment="1">
      <alignment horizontal="right"/>
    </xf>
    <xf numFmtId="0" fontId="0" fillId="3" borderId="0" xfId="0" applyFill="1"/>
    <xf numFmtId="0" fontId="0" fillId="0" borderId="0" xfId="0" applyAlignment="1">
      <alignment horizontal="right"/>
    </xf>
    <xf numFmtId="9" fontId="0" fillId="0" borderId="11" xfId="0" applyNumberFormat="1" applyBorder="1" applyAlignment="1">
      <alignment horizontal="right"/>
    </xf>
    <xf numFmtId="0" fontId="0" fillId="3" borderId="12" xfId="0" applyFill="1" applyBorder="1"/>
    <xf numFmtId="10" fontId="0" fillId="0" borderId="12" xfId="0" applyNumberFormat="1" applyBorder="1" applyAlignment="1">
      <alignment horizontal="right"/>
    </xf>
    <xf numFmtId="0" fontId="2" fillId="3" borderId="7" xfId="0" applyFont="1" applyFill="1" applyBorder="1"/>
    <xf numFmtId="10" fontId="2" fillId="0" borderId="8" xfId="0" applyNumberFormat="1" applyFont="1" applyBorder="1"/>
    <xf numFmtId="0" fontId="8" fillId="0" borderId="13" xfId="2" applyFont="1" applyBorder="1"/>
    <xf numFmtId="0" fontId="8" fillId="0" borderId="13" xfId="2" applyFont="1" applyBorder="1" applyAlignment="1">
      <alignment vertical="center"/>
    </xf>
    <xf numFmtId="0" fontId="8" fillId="0" borderId="0" xfId="2" applyFont="1" applyAlignment="1">
      <alignment vertical="center"/>
    </xf>
    <xf numFmtId="0" fontId="8" fillId="0" borderId="17" xfId="2" applyFont="1" applyBorder="1" applyAlignment="1">
      <alignment vertical="center"/>
    </xf>
    <xf numFmtId="49" fontId="12" fillId="4" borderId="11" xfId="2" applyNumberFormat="1" applyFont="1" applyFill="1" applyBorder="1" applyAlignment="1">
      <alignment horizontal="center" vertical="center"/>
    </xf>
    <xf numFmtId="49" fontId="14" fillId="0" borderId="12" xfId="2" applyNumberFormat="1" applyFont="1" applyBorder="1" applyAlignment="1">
      <alignment horizontal="left" vertical="center"/>
    </xf>
    <xf numFmtId="49" fontId="15" fillId="0" borderId="11" xfId="2" applyNumberFormat="1" applyFont="1" applyBorder="1" applyAlignment="1">
      <alignment horizontal="left" vertical="center"/>
    </xf>
    <xf numFmtId="4" fontId="15" fillId="0" borderId="11" xfId="2" applyNumberFormat="1" applyFont="1" applyBorder="1" applyAlignment="1">
      <alignment horizontal="right" vertical="center"/>
    </xf>
    <xf numFmtId="49" fontId="14" fillId="0" borderId="24" xfId="2" applyNumberFormat="1" applyFont="1" applyBorder="1" applyAlignment="1">
      <alignment horizontal="left" vertical="center"/>
    </xf>
    <xf numFmtId="49" fontId="15" fillId="0" borderId="11" xfId="2" applyNumberFormat="1" applyFont="1" applyBorder="1" applyAlignment="1">
      <alignment horizontal="right" vertical="center"/>
    </xf>
    <xf numFmtId="0" fontId="8" fillId="0" borderId="15" xfId="2" applyFont="1" applyBorder="1" applyAlignment="1">
      <alignment vertical="center"/>
    </xf>
    <xf numFmtId="0" fontId="8" fillId="0" borderId="16" xfId="2" applyFont="1" applyBorder="1" applyAlignment="1">
      <alignment vertical="center"/>
    </xf>
    <xf numFmtId="4" fontId="15" fillId="0" borderId="25" xfId="2" applyNumberFormat="1" applyFont="1" applyBorder="1" applyAlignment="1">
      <alignment horizontal="right" vertical="center"/>
    </xf>
    <xf numFmtId="0" fontId="8" fillId="0" borderId="26" xfId="2" applyFont="1" applyBorder="1" applyAlignment="1">
      <alignment vertical="center"/>
    </xf>
    <xf numFmtId="0" fontId="8" fillId="0" borderId="18" xfId="2" applyFont="1" applyBorder="1" applyAlignment="1">
      <alignment vertical="center"/>
    </xf>
    <xf numFmtId="4" fontId="14" fillId="4" borderId="23" xfId="2" applyNumberFormat="1" applyFont="1" applyFill="1" applyBorder="1" applyAlignment="1">
      <alignment horizontal="right" vertical="center"/>
    </xf>
    <xf numFmtId="0" fontId="8" fillId="0" borderId="19" xfId="2" applyFont="1" applyBorder="1" applyAlignment="1">
      <alignment vertical="center"/>
    </xf>
    <xf numFmtId="0" fontId="8" fillId="0" borderId="27" xfId="2" applyFont="1" applyBorder="1" applyAlignment="1">
      <alignment vertical="center"/>
    </xf>
    <xf numFmtId="0" fontId="8" fillId="0" borderId="31" xfId="2" applyFont="1" applyBorder="1" applyAlignment="1">
      <alignment vertical="center"/>
    </xf>
    <xf numFmtId="49" fontId="16" fillId="0" borderId="29" xfId="2" applyNumberFormat="1" applyFont="1" applyBorder="1" applyAlignment="1">
      <alignment horizontal="left" vertical="center"/>
    </xf>
    <xf numFmtId="0" fontId="8" fillId="0" borderId="29" xfId="2" applyFont="1" applyBorder="1" applyAlignment="1">
      <alignment vertical="center"/>
    </xf>
    <xf numFmtId="49" fontId="10" fillId="0" borderId="37" xfId="2" applyNumberFormat="1" applyFont="1" applyBorder="1" applyAlignment="1">
      <alignment horizontal="left" vertical="center"/>
    </xf>
    <xf numFmtId="49" fontId="10" fillId="0" borderId="38" xfId="2" applyNumberFormat="1" applyFont="1" applyBorder="1" applyAlignment="1">
      <alignment horizontal="left" vertical="center"/>
    </xf>
    <xf numFmtId="49" fontId="10" fillId="0" borderId="38" xfId="2" applyNumberFormat="1" applyFont="1" applyBorder="1" applyAlignment="1">
      <alignment horizontal="center" vertical="center"/>
    </xf>
    <xf numFmtId="49" fontId="10" fillId="0" borderId="40" xfId="2" applyNumberFormat="1" applyFont="1" applyBorder="1" applyAlignment="1">
      <alignment horizontal="center" vertical="center"/>
    </xf>
    <xf numFmtId="49" fontId="17" fillId="5" borderId="0" xfId="2" applyNumberFormat="1" applyFont="1" applyFill="1" applyAlignment="1">
      <alignment horizontal="right" vertical="center"/>
    </xf>
    <xf numFmtId="49" fontId="10" fillId="0" borderId="0" xfId="2" applyNumberFormat="1" applyFont="1" applyAlignment="1">
      <alignment horizontal="right" vertical="center"/>
    </xf>
    <xf numFmtId="4" fontId="17" fillId="5" borderId="0" xfId="2" applyNumberFormat="1" applyFont="1" applyFill="1" applyAlignment="1">
      <alignment horizontal="right" vertical="center"/>
    </xf>
    <xf numFmtId="4" fontId="21" fillId="0" borderId="0" xfId="2" applyNumberFormat="1" applyFont="1" applyAlignment="1">
      <alignment horizontal="right" vertical="center"/>
    </xf>
    <xf numFmtId="4" fontId="8" fillId="0" borderId="0" xfId="2" applyNumberFormat="1" applyFont="1" applyAlignment="1">
      <alignment horizontal="right" vertical="center"/>
    </xf>
    <xf numFmtId="49" fontId="21" fillId="0" borderId="0" xfId="2" applyNumberFormat="1" applyFont="1" applyAlignment="1">
      <alignment horizontal="right" vertical="center"/>
    </xf>
    <xf numFmtId="49" fontId="8" fillId="0" borderId="0" xfId="2" applyNumberFormat="1" applyFont="1" applyAlignment="1">
      <alignment horizontal="right" vertical="center"/>
    </xf>
    <xf numFmtId="4" fontId="23" fillId="0" borderId="0" xfId="2" applyNumberFormat="1" applyFont="1" applyAlignment="1">
      <alignment horizontal="right" vertical="center"/>
    </xf>
    <xf numFmtId="49" fontId="23" fillId="0" borderId="0" xfId="2" applyNumberFormat="1" applyFont="1" applyAlignment="1">
      <alignment horizontal="right" vertical="center"/>
    </xf>
    <xf numFmtId="4" fontId="10" fillId="0" borderId="15" xfId="2" applyNumberFormat="1" applyFont="1" applyBorder="1" applyAlignment="1">
      <alignment horizontal="right" vertical="center"/>
    </xf>
    <xf numFmtId="49" fontId="16" fillId="0" borderId="0" xfId="2" applyNumberFormat="1" applyFont="1" applyAlignment="1">
      <alignment horizontal="left" vertical="center"/>
    </xf>
    <xf numFmtId="0" fontId="24" fillId="0" borderId="11" xfId="0" applyFont="1" applyBorder="1"/>
    <xf numFmtId="0" fontId="25" fillId="0" borderId="11" xfId="0" applyFont="1" applyBorder="1" applyAlignment="1">
      <alignment horizontal="right" textRotation="90"/>
    </xf>
    <xf numFmtId="0" fontId="26" fillId="0" borderId="11" xfId="0" applyFont="1" applyBorder="1" applyAlignment="1">
      <alignment horizontal="right" textRotation="90"/>
    </xf>
    <xf numFmtId="0" fontId="24" fillId="0" borderId="11" xfId="0" applyFont="1" applyBorder="1" applyAlignment="1">
      <alignment horizontal="right" textRotation="90" wrapText="1"/>
    </xf>
    <xf numFmtId="0" fontId="24" fillId="0" borderId="11" xfId="0" applyFont="1" applyBorder="1" applyAlignment="1">
      <alignment horizontal="right" textRotation="90"/>
    </xf>
    <xf numFmtId="0" fontId="27" fillId="0" borderId="11" xfId="0" applyFont="1" applyBorder="1" applyAlignment="1">
      <alignment horizontal="right" textRotation="90"/>
    </xf>
    <xf numFmtId="0" fontId="28" fillId="0" borderId="11" xfId="0" applyFont="1" applyBorder="1" applyAlignment="1">
      <alignment horizontal="right" textRotation="90"/>
    </xf>
    <xf numFmtId="0" fontId="24" fillId="0" borderId="11" xfId="0" applyFont="1" applyBorder="1" applyAlignment="1">
      <alignment wrapText="1"/>
    </xf>
    <xf numFmtId="0" fontId="0" fillId="0" borderId="11" xfId="0" applyBorder="1"/>
    <xf numFmtId="0" fontId="28" fillId="0" borderId="11" xfId="0" applyFont="1" applyBorder="1"/>
    <xf numFmtId="0" fontId="29" fillId="0" borderId="11" xfId="0" applyFont="1" applyBorder="1"/>
    <xf numFmtId="0" fontId="28" fillId="0" borderId="11" xfId="0" applyFont="1" applyBorder="1" applyAlignment="1">
      <alignment wrapText="1"/>
    </xf>
    <xf numFmtId="1" fontId="28" fillId="0" borderId="11" xfId="0" applyNumberFormat="1" applyFont="1" applyBorder="1" applyAlignment="1">
      <alignment wrapText="1"/>
    </xf>
    <xf numFmtId="0" fontId="28" fillId="0" borderId="0" xfId="0" applyFont="1"/>
    <xf numFmtId="0" fontId="29" fillId="0" borderId="0" xfId="0" applyFont="1"/>
    <xf numFmtId="1" fontId="28" fillId="0" borderId="0" xfId="0" applyNumberFormat="1" applyFont="1" applyAlignment="1">
      <alignment wrapText="1"/>
    </xf>
    <xf numFmtId="0" fontId="28" fillId="0" borderId="0" xfId="0" applyFont="1" applyAlignment="1">
      <alignment wrapText="1"/>
    </xf>
    <xf numFmtId="0" fontId="27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31" fillId="0" borderId="0" xfId="3" applyFont="1" applyAlignment="1">
      <alignment horizontal="left" vertical="center"/>
    </xf>
    <xf numFmtId="0" fontId="30" fillId="0" borderId="0" xfId="3"/>
    <xf numFmtId="0" fontId="30" fillId="0" borderId="0" xfId="3" applyAlignment="1">
      <alignment horizontal="left" vertical="center"/>
    </xf>
    <xf numFmtId="0" fontId="30" fillId="0" borderId="44" xfId="3" applyBorder="1"/>
    <xf numFmtId="0" fontId="30" fillId="0" borderId="45" xfId="3" applyBorder="1"/>
    <xf numFmtId="0" fontId="30" fillId="0" borderId="46" xfId="3" applyBorder="1"/>
    <xf numFmtId="0" fontId="33" fillId="0" borderId="0" xfId="3" applyFont="1" applyAlignment="1">
      <alignment horizontal="left" vertical="center"/>
    </xf>
    <xf numFmtId="0" fontId="32" fillId="0" borderId="0" xfId="3" applyFont="1" applyAlignment="1">
      <alignment horizontal="left" vertical="center"/>
    </xf>
    <xf numFmtId="0" fontId="34" fillId="0" borderId="0" xfId="3" applyFont="1" applyAlignment="1">
      <alignment horizontal="left" vertical="top"/>
    </xf>
    <xf numFmtId="0" fontId="36" fillId="0" borderId="0" xfId="3" applyFont="1" applyAlignment="1">
      <alignment horizontal="left" vertical="top"/>
    </xf>
    <xf numFmtId="0" fontId="34" fillId="0" borderId="0" xfId="3" applyFont="1" applyAlignment="1">
      <alignment horizontal="left" vertical="center"/>
    </xf>
    <xf numFmtId="0" fontId="35" fillId="0" borderId="0" xfId="3" applyFont="1" applyAlignment="1">
      <alignment horizontal="left" vertical="center"/>
    </xf>
    <xf numFmtId="0" fontId="30" fillId="0" borderId="47" xfId="3" applyBorder="1"/>
    <xf numFmtId="0" fontId="37" fillId="0" borderId="0" xfId="3" applyFont="1" applyAlignment="1">
      <alignment horizontal="left" vertical="center"/>
    </xf>
    <xf numFmtId="0" fontId="30" fillId="0" borderId="0" xfId="3" applyAlignment="1">
      <alignment vertical="center"/>
    </xf>
    <xf numFmtId="0" fontId="30" fillId="0" borderId="46" xfId="3" applyBorder="1" applyAlignment="1">
      <alignment vertical="center"/>
    </xf>
    <xf numFmtId="0" fontId="38" fillId="0" borderId="48" xfId="3" applyFont="1" applyBorder="1" applyAlignment="1">
      <alignment horizontal="left" vertical="center"/>
    </xf>
    <xf numFmtId="0" fontId="30" fillId="0" borderId="48" xfId="3" applyBorder="1" applyAlignment="1">
      <alignment vertical="center"/>
    </xf>
    <xf numFmtId="0" fontId="34" fillId="0" borderId="0" xfId="3" applyFont="1" applyAlignment="1">
      <alignment vertical="center"/>
    </xf>
    <xf numFmtId="0" fontId="34" fillId="0" borderId="46" xfId="3" applyFont="1" applyBorder="1" applyAlignment="1">
      <alignment vertical="center"/>
    </xf>
    <xf numFmtId="0" fontId="30" fillId="9" borderId="0" xfId="3" applyFill="1" applyAlignment="1">
      <alignment vertical="center"/>
    </xf>
    <xf numFmtId="0" fontId="40" fillId="9" borderId="49" xfId="3" applyFont="1" applyFill="1" applyBorder="1" applyAlignment="1">
      <alignment horizontal="left" vertical="center"/>
    </xf>
    <xf numFmtId="0" fontId="30" fillId="9" borderId="50" xfId="3" applyFill="1" applyBorder="1" applyAlignment="1">
      <alignment vertical="center"/>
    </xf>
    <xf numFmtId="0" fontId="40" fillId="9" borderId="50" xfId="3" applyFont="1" applyFill="1" applyBorder="1" applyAlignment="1">
      <alignment horizontal="center" vertical="center"/>
    </xf>
    <xf numFmtId="0" fontId="41" fillId="0" borderId="47" xfId="3" applyFont="1" applyBorder="1" applyAlignment="1">
      <alignment horizontal="left" vertical="center"/>
    </xf>
    <xf numFmtId="0" fontId="30" fillId="0" borderId="47" xfId="3" applyBorder="1" applyAlignment="1">
      <alignment vertical="center"/>
    </xf>
    <xf numFmtId="0" fontId="34" fillId="0" borderId="48" xfId="3" applyFont="1" applyBorder="1" applyAlignment="1">
      <alignment horizontal="left" vertical="center"/>
    </xf>
    <xf numFmtId="0" fontId="30" fillId="0" borderId="52" xfId="3" applyBorder="1" applyAlignment="1">
      <alignment vertical="center"/>
    </xf>
    <xf numFmtId="0" fontId="30" fillId="0" borderId="53" xfId="3" applyBorder="1" applyAlignment="1">
      <alignment vertical="center"/>
    </xf>
    <xf numFmtId="0" fontId="30" fillId="0" borderId="44" xfId="3" applyBorder="1" applyAlignment="1">
      <alignment vertical="center"/>
    </xf>
    <xf numFmtId="0" fontId="30" fillId="0" borderId="45" xfId="3" applyBorder="1" applyAlignment="1">
      <alignment vertical="center"/>
    </xf>
    <xf numFmtId="0" fontId="35" fillId="0" borderId="0" xfId="3" applyFont="1" applyAlignment="1">
      <alignment vertical="center"/>
    </xf>
    <xf numFmtId="0" fontId="35" fillId="0" borderId="46" xfId="3" applyFont="1" applyBorder="1" applyAlignment="1">
      <alignment vertical="center"/>
    </xf>
    <xf numFmtId="0" fontId="36" fillId="0" borderId="0" xfId="3" applyFont="1" applyAlignment="1">
      <alignment vertical="center"/>
    </xf>
    <xf numFmtId="0" fontId="36" fillId="0" borderId="46" xfId="3" applyFont="1" applyBorder="1" applyAlignment="1">
      <alignment vertical="center"/>
    </xf>
    <xf numFmtId="0" fontId="36" fillId="0" borderId="0" xfId="3" applyFont="1" applyAlignment="1">
      <alignment horizontal="left" vertical="center"/>
    </xf>
    <xf numFmtId="0" fontId="38" fillId="0" borderId="0" xfId="3" applyFont="1" applyAlignment="1">
      <alignment vertical="center"/>
    </xf>
    <xf numFmtId="0" fontId="30" fillId="0" borderId="55" xfId="3" applyBorder="1" applyAlignment="1">
      <alignment vertical="center"/>
    </xf>
    <xf numFmtId="0" fontId="30" fillId="0" borderId="56" xfId="3" applyBorder="1" applyAlignment="1">
      <alignment vertical="center"/>
    </xf>
    <xf numFmtId="0" fontId="30" fillId="0" borderId="58" xfId="3" applyBorder="1" applyAlignment="1">
      <alignment vertical="center"/>
    </xf>
    <xf numFmtId="0" fontId="30" fillId="10" borderId="50" xfId="3" applyFill="1" applyBorder="1" applyAlignment="1">
      <alignment vertical="center"/>
    </xf>
    <xf numFmtId="0" fontId="44" fillId="10" borderId="0" xfId="3" applyFont="1" applyFill="1" applyAlignment="1">
      <alignment horizontal="center" vertical="center"/>
    </xf>
    <xf numFmtId="0" fontId="45" fillId="0" borderId="59" xfId="3" applyFont="1" applyBorder="1" applyAlignment="1">
      <alignment horizontal="center" vertical="center" wrapText="1"/>
    </xf>
    <xf numFmtId="0" fontId="45" fillId="0" borderId="60" xfId="3" applyFont="1" applyBorder="1" applyAlignment="1">
      <alignment horizontal="center" vertical="center" wrapText="1"/>
    </xf>
    <xf numFmtId="0" fontId="45" fillId="0" borderId="61" xfId="3" applyFont="1" applyBorder="1" applyAlignment="1">
      <alignment horizontal="center" vertical="center" wrapText="1"/>
    </xf>
    <xf numFmtId="0" fontId="30" fillId="0" borderId="54" xfId="3" applyBorder="1" applyAlignment="1">
      <alignment vertical="center"/>
    </xf>
    <xf numFmtId="0" fontId="40" fillId="0" borderId="0" xfId="3" applyFont="1" applyAlignment="1">
      <alignment vertical="center"/>
    </xf>
    <xf numFmtId="0" fontId="40" fillId="0" borderId="46" xfId="3" applyFont="1" applyBorder="1" applyAlignment="1">
      <alignment vertical="center"/>
    </xf>
    <xf numFmtId="0" fontId="46" fillId="0" borderId="0" xfId="3" applyFont="1" applyAlignment="1">
      <alignment horizontal="left" vertical="center"/>
    </xf>
    <xf numFmtId="0" fontId="46" fillId="0" borderId="0" xfId="3" applyFont="1" applyAlignment="1">
      <alignment vertical="center"/>
    </xf>
    <xf numFmtId="0" fontId="40" fillId="0" borderId="0" xfId="3" applyFont="1" applyAlignment="1">
      <alignment horizontal="center" vertical="center"/>
    </xf>
    <xf numFmtId="4" fontId="42" fillId="0" borderId="57" xfId="3" applyNumberFormat="1" applyFont="1" applyBorder="1" applyAlignment="1">
      <alignment vertical="center"/>
    </xf>
    <xf numFmtId="4" fontId="42" fillId="0" borderId="0" xfId="3" applyNumberFormat="1" applyFont="1" applyAlignment="1">
      <alignment vertical="center"/>
    </xf>
    <xf numFmtId="167" fontId="42" fillId="0" borderId="0" xfId="3" applyNumberFormat="1" applyFont="1" applyAlignment="1">
      <alignment vertical="center"/>
    </xf>
    <xf numFmtId="4" fontId="42" fillId="0" borderId="58" xfId="3" applyNumberFormat="1" applyFont="1" applyBorder="1" applyAlignment="1">
      <alignment vertical="center"/>
    </xf>
    <xf numFmtId="0" fontId="40" fillId="0" borderId="0" xfId="3" applyFont="1" applyAlignment="1">
      <alignment horizontal="left" vertical="center"/>
    </xf>
    <xf numFmtId="0" fontId="48" fillId="0" borderId="0" xfId="4" applyFont="1" applyAlignment="1">
      <alignment horizontal="center" vertical="center"/>
    </xf>
    <xf numFmtId="0" fontId="49" fillId="0" borderId="46" xfId="3" applyFont="1" applyBorder="1" applyAlignment="1">
      <alignment vertical="center"/>
    </xf>
    <xf numFmtId="0" fontId="50" fillId="0" borderId="0" xfId="3" applyFont="1" applyAlignment="1">
      <alignment vertical="center"/>
    </xf>
    <xf numFmtId="0" fontId="51" fillId="0" borderId="0" xfId="3" applyFont="1" applyAlignment="1">
      <alignment vertical="center"/>
    </xf>
    <xf numFmtId="0" fontId="36" fillId="0" borderId="0" xfId="3" applyFont="1" applyAlignment="1">
      <alignment horizontal="center" vertical="center"/>
    </xf>
    <xf numFmtId="4" fontId="52" fillId="0" borderId="62" xfId="3" applyNumberFormat="1" applyFont="1" applyBorder="1" applyAlignment="1">
      <alignment vertical="center"/>
    </xf>
    <xf numFmtId="4" fontId="52" fillId="0" borderId="63" xfId="3" applyNumberFormat="1" applyFont="1" applyBorder="1" applyAlignment="1">
      <alignment vertical="center"/>
    </xf>
    <xf numFmtId="167" fontId="52" fillId="0" borderId="63" xfId="3" applyNumberFormat="1" applyFont="1" applyBorder="1" applyAlignment="1">
      <alignment vertical="center"/>
    </xf>
    <xf numFmtId="4" fontId="52" fillId="0" borderId="64" xfId="3" applyNumberFormat="1" applyFont="1" applyBorder="1" applyAlignment="1">
      <alignment vertical="center"/>
    </xf>
    <xf numFmtId="0" fontId="49" fillId="0" borderId="0" xfId="3" applyFont="1" applyAlignment="1">
      <alignment vertical="center"/>
    </xf>
    <xf numFmtId="0" fontId="49" fillId="0" borderId="0" xfId="3" applyFont="1" applyAlignment="1">
      <alignment horizontal="left" vertical="center"/>
    </xf>
    <xf numFmtId="0" fontId="30" fillId="0" borderId="65" xfId="3" applyBorder="1" applyAlignment="1">
      <alignment vertical="center"/>
    </xf>
    <xf numFmtId="0" fontId="46" fillId="10" borderId="0" xfId="3" applyFont="1" applyFill="1" applyAlignment="1">
      <alignment horizontal="left" vertical="center"/>
    </xf>
    <xf numFmtId="0" fontId="30" fillId="10" borderId="0" xfId="3" applyFill="1" applyAlignment="1">
      <alignment vertical="center"/>
    </xf>
    <xf numFmtId="0" fontId="53" fillId="0" borderId="0" xfId="3" applyFont="1" applyAlignment="1">
      <alignment horizontal="left" vertical="center"/>
    </xf>
    <xf numFmtId="0" fontId="54" fillId="0" borderId="0" xfId="3" applyFont="1" applyAlignment="1">
      <alignment horizontal="left" vertical="center"/>
    </xf>
    <xf numFmtId="0" fontId="30" fillId="0" borderId="0" xfId="3" applyAlignment="1">
      <alignment vertical="center" wrapText="1"/>
    </xf>
    <xf numFmtId="0" fontId="30" fillId="0" borderId="46" xfId="3" applyBorder="1" applyAlignment="1">
      <alignment vertical="center" wrapText="1"/>
    </xf>
    <xf numFmtId="0" fontId="38" fillId="0" borderId="0" xfId="3" applyFont="1" applyAlignment="1">
      <alignment horizontal="left" vertical="center"/>
    </xf>
    <xf numFmtId="4" fontId="34" fillId="0" borderId="0" xfId="3" applyNumberFormat="1" applyFont="1" applyAlignment="1">
      <alignment vertical="center"/>
    </xf>
    <xf numFmtId="165" fontId="34" fillId="0" borderId="0" xfId="3" applyNumberFormat="1" applyFont="1" applyAlignment="1">
      <alignment horizontal="right" vertical="center"/>
    </xf>
    <xf numFmtId="0" fontId="40" fillId="10" borderId="49" xfId="3" applyFont="1" applyFill="1" applyBorder="1" applyAlignment="1">
      <alignment horizontal="left" vertical="center"/>
    </xf>
    <xf numFmtId="0" fontId="40" fillId="10" borderId="50" xfId="3" applyFont="1" applyFill="1" applyBorder="1" applyAlignment="1">
      <alignment horizontal="right" vertical="center"/>
    </xf>
    <xf numFmtId="0" fontId="40" fillId="10" borderId="50" xfId="3" applyFont="1" applyFill="1" applyBorder="1" applyAlignment="1">
      <alignment horizontal="center" vertical="center"/>
    </xf>
    <xf numFmtId="4" fontId="40" fillId="10" borderId="50" xfId="3" applyNumberFormat="1" applyFont="1" applyFill="1" applyBorder="1" applyAlignment="1">
      <alignment vertical="center"/>
    </xf>
    <xf numFmtId="0" fontId="30" fillId="10" borderId="51" xfId="3" applyFill="1" applyBorder="1" applyAlignment="1">
      <alignment vertical="center"/>
    </xf>
    <xf numFmtId="0" fontId="34" fillId="0" borderId="48" xfId="3" applyFont="1" applyBorder="1" applyAlignment="1">
      <alignment horizontal="center" vertical="center"/>
    </xf>
    <xf numFmtId="0" fontId="34" fillId="0" borderId="48" xfId="3" applyFont="1" applyBorder="1" applyAlignment="1">
      <alignment horizontal="right" vertical="center"/>
    </xf>
    <xf numFmtId="0" fontId="44" fillId="10" borderId="0" xfId="3" applyFont="1" applyFill="1" applyAlignment="1">
      <alignment horizontal="left" vertical="center"/>
    </xf>
    <xf numFmtId="0" fontId="44" fillId="10" borderId="0" xfId="3" applyFont="1" applyFill="1" applyAlignment="1">
      <alignment horizontal="right" vertical="center"/>
    </xf>
    <xf numFmtId="0" fontId="55" fillId="0" borderId="0" xfId="3" applyFont="1" applyAlignment="1">
      <alignment horizontal="left" vertical="center"/>
    </xf>
    <xf numFmtId="0" fontId="56" fillId="0" borderId="0" xfId="3" applyFont="1" applyAlignment="1">
      <alignment vertical="center"/>
    </xf>
    <xf numFmtId="0" fontId="56" fillId="0" borderId="46" xfId="3" applyFont="1" applyBorder="1" applyAlignment="1">
      <alignment vertical="center"/>
    </xf>
    <xf numFmtId="0" fontId="56" fillId="0" borderId="63" xfId="3" applyFont="1" applyBorder="1" applyAlignment="1">
      <alignment horizontal="left" vertical="center"/>
    </xf>
    <xf numFmtId="0" fontId="56" fillId="0" borderId="63" xfId="3" applyFont="1" applyBorder="1" applyAlignment="1">
      <alignment vertical="center"/>
    </xf>
    <xf numFmtId="4" fontId="56" fillId="0" borderId="63" xfId="3" applyNumberFormat="1" applyFont="1" applyBorder="1" applyAlignment="1">
      <alignment vertical="center"/>
    </xf>
    <xf numFmtId="0" fontId="57" fillId="0" borderId="0" xfId="3" applyFont="1" applyAlignment="1">
      <alignment vertical="center"/>
    </xf>
    <xf numFmtId="0" fontId="57" fillId="0" borderId="46" xfId="3" applyFont="1" applyBorder="1" applyAlignment="1">
      <alignment vertical="center"/>
    </xf>
    <xf numFmtId="0" fontId="57" fillId="0" borderId="63" xfId="3" applyFont="1" applyBorder="1" applyAlignment="1">
      <alignment horizontal="left" vertical="center"/>
    </xf>
    <xf numFmtId="0" fontId="57" fillId="0" borderId="63" xfId="3" applyFont="1" applyBorder="1" applyAlignment="1">
      <alignment vertical="center"/>
    </xf>
    <xf numFmtId="4" fontId="57" fillId="0" borderId="63" xfId="3" applyNumberFormat="1" applyFont="1" applyBorder="1" applyAlignment="1">
      <alignment vertical="center"/>
    </xf>
    <xf numFmtId="0" fontId="30" fillId="0" borderId="0" xfId="3" applyAlignment="1">
      <alignment horizontal="center" vertical="center" wrapText="1"/>
    </xf>
    <xf numFmtId="0" fontId="30" fillId="0" borderId="46" xfId="3" applyBorder="1" applyAlignment="1">
      <alignment horizontal="center" vertical="center" wrapText="1"/>
    </xf>
    <xf numFmtId="0" fontId="44" fillId="10" borderId="59" xfId="3" applyFont="1" applyFill="1" applyBorder="1" applyAlignment="1">
      <alignment horizontal="center" vertical="center" wrapText="1"/>
    </xf>
    <xf numFmtId="0" fontId="44" fillId="10" borderId="60" xfId="3" applyFont="1" applyFill="1" applyBorder="1" applyAlignment="1">
      <alignment horizontal="center" vertical="center" wrapText="1"/>
    </xf>
    <xf numFmtId="0" fontId="44" fillId="10" borderId="61" xfId="3" applyFont="1" applyFill="1" applyBorder="1" applyAlignment="1">
      <alignment horizontal="center" vertical="center" wrapText="1"/>
    </xf>
    <xf numFmtId="0" fontId="44" fillId="10" borderId="0" xfId="3" applyFont="1" applyFill="1" applyAlignment="1">
      <alignment horizontal="center" vertical="center" wrapText="1"/>
    </xf>
    <xf numFmtId="4" fontId="46" fillId="0" borderId="0" xfId="3" applyNumberFormat="1" applyFont="1"/>
    <xf numFmtId="167" fontId="58" fillId="0" borderId="55" xfId="3" applyNumberFormat="1" applyFont="1" applyBorder="1"/>
    <xf numFmtId="167" fontId="58" fillId="0" borderId="56" xfId="3" applyNumberFormat="1" applyFont="1" applyBorder="1"/>
    <xf numFmtId="4" fontId="59" fillId="0" borderId="0" xfId="3" applyNumberFormat="1" applyFont="1" applyAlignment="1">
      <alignment vertical="center"/>
    </xf>
    <xf numFmtId="0" fontId="60" fillId="0" borderId="0" xfId="3" applyFont="1"/>
    <xf numFmtId="0" fontId="60" fillId="0" borderId="46" xfId="3" applyFont="1" applyBorder="1"/>
    <xf numFmtId="0" fontId="60" fillId="0" borderId="0" xfId="3" applyFont="1" applyAlignment="1">
      <alignment horizontal="left"/>
    </xf>
    <xf numFmtId="0" fontId="56" fillId="0" borderId="0" xfId="3" applyFont="1" applyAlignment="1">
      <alignment horizontal="left"/>
    </xf>
    <xf numFmtId="4" fontId="56" fillId="0" borderId="0" xfId="3" applyNumberFormat="1" applyFont="1"/>
    <xf numFmtId="0" fontId="60" fillId="0" borderId="57" xfId="3" applyFont="1" applyBorder="1"/>
    <xf numFmtId="167" fontId="60" fillId="0" borderId="0" xfId="3" applyNumberFormat="1" applyFont="1"/>
    <xf numFmtId="167" fontId="60" fillId="0" borderId="58" xfId="3" applyNumberFormat="1" applyFont="1" applyBorder="1"/>
    <xf numFmtId="0" fontId="60" fillId="0" borderId="0" xfId="3" applyFont="1" applyAlignment="1">
      <alignment horizontal="center"/>
    </xf>
    <xf numFmtId="4" fontId="60" fillId="0" borderId="0" xfId="3" applyNumberFormat="1" applyFont="1" applyAlignment="1">
      <alignment vertical="center"/>
    </xf>
    <xf numFmtId="0" fontId="30" fillId="0" borderId="46" xfId="3" applyBorder="1" applyAlignment="1" applyProtection="1">
      <alignment vertical="center"/>
      <protection locked="0"/>
    </xf>
    <xf numFmtId="0" fontId="44" fillId="0" borderId="66" xfId="3" applyFont="1" applyBorder="1" applyAlignment="1" applyProtection="1">
      <alignment horizontal="center" vertical="center"/>
      <protection locked="0"/>
    </xf>
    <xf numFmtId="49" fontId="44" fillId="0" borderId="66" xfId="3" applyNumberFormat="1" applyFont="1" applyBorder="1" applyAlignment="1" applyProtection="1">
      <alignment horizontal="left" vertical="center" wrapText="1"/>
      <protection locked="0"/>
    </xf>
    <xf numFmtId="0" fontId="44" fillId="0" borderId="66" xfId="3" applyFont="1" applyBorder="1" applyAlignment="1" applyProtection="1">
      <alignment horizontal="left" vertical="center" wrapText="1"/>
      <protection locked="0"/>
    </xf>
    <xf numFmtId="0" fontId="44" fillId="0" borderId="66" xfId="3" applyFont="1" applyBorder="1" applyAlignment="1" applyProtection="1">
      <alignment horizontal="center" vertical="center" wrapText="1"/>
      <protection locked="0"/>
    </xf>
    <xf numFmtId="168" fontId="44" fillId="0" borderId="66" xfId="3" applyNumberFormat="1" applyFont="1" applyBorder="1" applyAlignment="1" applyProtection="1">
      <alignment vertical="center"/>
      <protection locked="0"/>
    </xf>
    <xf numFmtId="4" fontId="44" fillId="0" borderId="66" xfId="3" applyNumberFormat="1" applyFont="1" applyBorder="1" applyAlignment="1" applyProtection="1">
      <alignment vertical="center"/>
      <protection locked="0"/>
    </xf>
    <xf numFmtId="0" fontId="30" fillId="0" borderId="66" xfId="3" applyBorder="1" applyAlignment="1" applyProtection="1">
      <alignment vertical="center"/>
      <protection locked="0"/>
    </xf>
    <xf numFmtId="0" fontId="45" fillId="0" borderId="57" xfId="3" applyFont="1" applyBorder="1" applyAlignment="1">
      <alignment horizontal="left" vertical="center"/>
    </xf>
    <xf numFmtId="0" fontId="45" fillId="0" borderId="0" xfId="3" applyFont="1" applyAlignment="1">
      <alignment horizontal="center" vertical="center"/>
    </xf>
    <xf numFmtId="167" fontId="45" fillId="0" borderId="0" xfId="3" applyNumberFormat="1" applyFont="1" applyAlignment="1">
      <alignment vertical="center"/>
    </xf>
    <xf numFmtId="167" fontId="45" fillId="0" borderId="58" xfId="3" applyNumberFormat="1" applyFont="1" applyBorder="1" applyAlignment="1">
      <alignment vertical="center"/>
    </xf>
    <xf numFmtId="0" fontId="44" fillId="0" borderId="0" xfId="3" applyFont="1" applyAlignment="1">
      <alignment horizontal="left" vertical="center"/>
    </xf>
    <xf numFmtId="4" fontId="30" fillId="0" borderId="0" xfId="3" applyNumberFormat="1" applyAlignment="1">
      <alignment vertical="center"/>
    </xf>
    <xf numFmtId="0" fontId="61" fillId="0" borderId="0" xfId="3" applyFont="1" applyAlignment="1">
      <alignment horizontal="left" vertical="center"/>
    </xf>
    <xf numFmtId="0" fontId="62" fillId="0" borderId="0" xfId="3" applyFont="1" applyAlignment="1">
      <alignment horizontal="left" vertical="center" wrapText="1"/>
    </xf>
    <xf numFmtId="0" fontId="30" fillId="0" borderId="57" xfId="3" applyBorder="1" applyAlignment="1">
      <alignment vertical="center"/>
    </xf>
    <xf numFmtId="0" fontId="57" fillId="0" borderId="0" xfId="3" applyFont="1" applyAlignment="1">
      <alignment horizontal="left"/>
    </xf>
    <xf numFmtId="4" fontId="57" fillId="0" borderId="0" xfId="3" applyNumberFormat="1" applyFont="1"/>
    <xf numFmtId="0" fontId="30" fillId="0" borderId="62" xfId="3" applyBorder="1" applyAlignment="1">
      <alignment vertical="center"/>
    </xf>
    <xf numFmtId="0" fontId="30" fillId="0" borderId="63" xfId="3" applyBorder="1" applyAlignment="1">
      <alignment vertical="center"/>
    </xf>
    <xf numFmtId="0" fontId="30" fillId="0" borderId="64" xfId="3" applyBorder="1" applyAlignment="1">
      <alignment vertical="center"/>
    </xf>
    <xf numFmtId="14" fontId="35" fillId="0" borderId="0" xfId="3" applyNumberFormat="1" applyFont="1" applyAlignment="1">
      <alignment horizontal="left" vertical="center"/>
    </xf>
    <xf numFmtId="0" fontId="8" fillId="0" borderId="0" xfId="2" applyFont="1" applyBorder="1" applyAlignment="1">
      <alignment vertical="center"/>
    </xf>
    <xf numFmtId="49" fontId="8" fillId="0" borderId="9" xfId="2" applyNumberFormat="1" applyFont="1" applyBorder="1" applyAlignment="1">
      <alignment horizontal="left" vertical="center"/>
    </xf>
    <xf numFmtId="49" fontId="8" fillId="0" borderId="67" xfId="2" applyNumberFormat="1" applyFont="1" applyBorder="1" applyAlignment="1">
      <alignment horizontal="left" vertical="center"/>
    </xf>
    <xf numFmtId="49" fontId="10" fillId="0" borderId="10" xfId="2" applyNumberFormat="1" applyFont="1" applyBorder="1" applyAlignment="1">
      <alignment horizontal="center" vertical="center"/>
    </xf>
    <xf numFmtId="49" fontId="10" fillId="0" borderId="5" xfId="2" applyNumberFormat="1" applyFont="1" applyBorder="1" applyAlignment="1">
      <alignment horizontal="center" vertical="center"/>
    </xf>
    <xf numFmtId="49" fontId="10" fillId="0" borderId="12" xfId="2" applyNumberFormat="1" applyFont="1" applyBorder="1" applyAlignment="1">
      <alignment horizontal="center" vertical="center"/>
    </xf>
    <xf numFmtId="49" fontId="10" fillId="0" borderId="6" xfId="2" applyNumberFormat="1" applyFont="1" applyBorder="1" applyAlignment="1">
      <alignment horizontal="center" vertical="center"/>
    </xf>
    <xf numFmtId="49" fontId="18" fillId="6" borderId="11" xfId="2" applyNumberFormat="1" applyFont="1" applyFill="1" applyBorder="1" applyAlignment="1">
      <alignment horizontal="left" vertical="center"/>
    </xf>
    <xf numFmtId="49" fontId="19" fillId="6" borderId="11" xfId="2" applyNumberFormat="1" applyFont="1" applyFill="1" applyBorder="1" applyAlignment="1">
      <alignment horizontal="left" vertical="center"/>
    </xf>
    <xf numFmtId="4" fontId="19" fillId="6" borderId="11" xfId="2" applyNumberFormat="1" applyFont="1" applyFill="1" applyBorder="1" applyAlignment="1">
      <alignment horizontal="right" vertical="center"/>
    </xf>
    <xf numFmtId="49" fontId="19" fillId="6" borderId="11" xfId="2" applyNumberFormat="1" applyFont="1" applyFill="1" applyBorder="1" applyAlignment="1">
      <alignment horizontal="right" vertical="center"/>
    </xf>
    <xf numFmtId="49" fontId="20" fillId="5" borderId="11" xfId="2" applyNumberFormat="1" applyFont="1" applyFill="1" applyBorder="1" applyAlignment="1">
      <alignment horizontal="left" vertical="center"/>
    </xf>
    <xf numFmtId="49" fontId="17" fillId="5" borderId="11" xfId="2" applyNumberFormat="1" applyFont="1" applyFill="1" applyBorder="1" applyAlignment="1">
      <alignment horizontal="left" vertical="center"/>
    </xf>
    <xf numFmtId="4" fontId="17" fillId="5" borderId="11" xfId="2" applyNumberFormat="1" applyFont="1" applyFill="1" applyBorder="1" applyAlignment="1">
      <alignment horizontal="right" vertical="center"/>
    </xf>
    <xf numFmtId="49" fontId="17" fillId="5" borderId="11" xfId="2" applyNumberFormat="1" applyFont="1" applyFill="1" applyBorder="1" applyAlignment="1">
      <alignment horizontal="right" vertical="center"/>
    </xf>
    <xf numFmtId="49" fontId="21" fillId="0" borderId="11" xfId="2" applyNumberFormat="1" applyFont="1" applyBorder="1" applyAlignment="1">
      <alignment horizontal="left" vertical="center"/>
    </xf>
    <xf numFmtId="4" fontId="21" fillId="0" borderId="11" xfId="2" applyNumberFormat="1" applyFont="1" applyBorder="1" applyAlignment="1">
      <alignment horizontal="right" vertical="center"/>
    </xf>
    <xf numFmtId="0" fontId="8" fillId="0" borderId="11" xfId="2" applyFont="1" applyBorder="1" applyAlignment="1">
      <alignment vertical="center"/>
    </xf>
    <xf numFmtId="49" fontId="22" fillId="0" borderId="11" xfId="2" applyNumberFormat="1" applyFont="1" applyBorder="1" applyAlignment="1">
      <alignment horizontal="right" vertical="top"/>
    </xf>
    <xf numFmtId="49" fontId="23" fillId="0" borderId="11" xfId="2" applyNumberFormat="1" applyFont="1" applyBorder="1" applyAlignment="1">
      <alignment horizontal="left" vertical="center"/>
    </xf>
    <xf numFmtId="4" fontId="23" fillId="0" borderId="11" xfId="2" applyNumberFormat="1" applyFont="1" applyBorder="1" applyAlignment="1">
      <alignment horizontal="right" vertical="center"/>
    </xf>
    <xf numFmtId="49" fontId="21" fillId="7" borderId="11" xfId="2" applyNumberFormat="1" applyFont="1" applyFill="1" applyBorder="1" applyAlignment="1">
      <alignment horizontal="left" vertical="center"/>
    </xf>
    <xf numFmtId="4" fontId="21" fillId="7" borderId="11" xfId="2" applyNumberFormat="1" applyFont="1" applyFill="1" applyBorder="1" applyAlignment="1">
      <alignment horizontal="right" vertical="center"/>
    </xf>
    <xf numFmtId="169" fontId="5" fillId="0" borderId="4" xfId="1" applyNumberFormat="1" applyFont="1" applyBorder="1" applyAlignment="1" applyProtection="1">
      <alignment horizontal="center" vertical="center"/>
      <protection locked="0"/>
    </xf>
    <xf numFmtId="169" fontId="5" fillId="0" borderId="6" xfId="1" applyNumberFormat="1" applyFont="1" applyBorder="1" applyAlignment="1" applyProtection="1">
      <alignment horizontal="center" vertical="center"/>
      <protection locked="0"/>
    </xf>
    <xf numFmtId="169" fontId="6" fillId="0" borderId="8" xfId="1" applyNumberFormat="1" applyFont="1" applyBorder="1" applyAlignment="1" applyProtection="1">
      <alignment horizontal="center" vertical="center"/>
    </xf>
    <xf numFmtId="169" fontId="4" fillId="0" borderId="10" xfId="1" applyNumberFormat="1" applyFont="1" applyBorder="1" applyAlignment="1" applyProtection="1">
      <alignment horizontal="center"/>
      <protection locked="0"/>
    </xf>
    <xf numFmtId="169" fontId="3" fillId="0" borderId="8" xfId="1" applyNumberFormat="1" applyFont="1" applyBorder="1" applyAlignment="1" applyProtection="1">
      <alignment horizontal="center"/>
    </xf>
    <xf numFmtId="4" fontId="46" fillId="0" borderId="0" xfId="3" applyNumberFormat="1" applyFont="1" applyAlignment="1">
      <alignment vertical="center"/>
    </xf>
    <xf numFmtId="0" fontId="43" fillId="0" borderId="0" xfId="3" applyFont="1" applyAlignment="1">
      <alignment horizontal="left" vertical="center"/>
    </xf>
    <xf numFmtId="166" fontId="35" fillId="0" borderId="0" xfId="3" applyNumberFormat="1" applyFont="1" applyAlignment="1">
      <alignment horizontal="left" vertical="center"/>
    </xf>
    <xf numFmtId="0" fontId="30" fillId="0" borderId="48" xfId="3" applyBorder="1" applyAlignment="1">
      <alignment vertical="center"/>
    </xf>
    <xf numFmtId="0" fontId="34" fillId="0" borderId="0" xfId="3" applyFont="1" applyAlignment="1">
      <alignment horizontal="right" vertical="center"/>
    </xf>
    <xf numFmtId="0" fontId="30" fillId="0" borderId="0" xfId="3"/>
    <xf numFmtId="0" fontId="35" fillId="0" borderId="0" xfId="3" applyFont="1" applyAlignment="1">
      <alignment horizontal="left" vertical="center"/>
    </xf>
    <xf numFmtId="0" fontId="35" fillId="0" borderId="0" xfId="3" applyFont="1" applyAlignment="1">
      <alignment horizontal="left" vertical="center" wrapText="1"/>
    </xf>
    <xf numFmtId="0" fontId="30" fillId="0" borderId="0" xfId="3" applyAlignment="1">
      <alignment vertical="center"/>
    </xf>
    <xf numFmtId="0" fontId="63" fillId="0" borderId="46" xfId="3" applyFont="1" applyBorder="1" applyAlignment="1" applyProtection="1">
      <alignment vertical="center"/>
      <protection locked="0"/>
    </xf>
    <xf numFmtId="0" fontId="64" fillId="0" borderId="66" xfId="3" applyFont="1" applyBorder="1" applyAlignment="1" applyProtection="1">
      <alignment horizontal="center" vertical="center"/>
      <protection locked="0"/>
    </xf>
    <xf numFmtId="49" fontId="64" fillId="0" borderId="66" xfId="3" applyNumberFormat="1" applyFont="1" applyBorder="1" applyAlignment="1" applyProtection="1">
      <alignment horizontal="left" vertical="center" wrapText="1"/>
      <protection locked="0"/>
    </xf>
    <xf numFmtId="0" fontId="64" fillId="0" borderId="66" xfId="3" applyFont="1" applyBorder="1" applyAlignment="1" applyProtection="1">
      <alignment horizontal="left" vertical="center" wrapText="1"/>
      <protection locked="0"/>
    </xf>
    <xf numFmtId="0" fontId="64" fillId="0" borderId="66" xfId="3" applyFont="1" applyBorder="1" applyAlignment="1" applyProtection="1">
      <alignment horizontal="center" vertical="center" wrapText="1"/>
      <protection locked="0"/>
    </xf>
    <xf numFmtId="168" fontId="64" fillId="0" borderId="66" xfId="3" applyNumberFormat="1" applyFont="1" applyBorder="1" applyAlignment="1" applyProtection="1">
      <alignment vertical="center"/>
      <protection locked="0"/>
    </xf>
    <xf numFmtId="4" fontId="64" fillId="0" borderId="66" xfId="3" applyNumberFormat="1" applyFont="1" applyBorder="1" applyAlignment="1" applyProtection="1">
      <alignment vertical="center"/>
      <protection locked="0"/>
    </xf>
    <xf numFmtId="0" fontId="65" fillId="0" borderId="66" xfId="3" applyFont="1" applyBorder="1" applyAlignment="1" applyProtection="1">
      <alignment vertical="center"/>
      <protection locked="0"/>
    </xf>
    <xf numFmtId="0" fontId="65" fillId="0" borderId="46" xfId="3" applyFont="1" applyBorder="1" applyAlignment="1">
      <alignment vertical="center"/>
    </xf>
    <xf numFmtId="0" fontId="64" fillId="0" borderId="57" xfId="3" applyFont="1" applyBorder="1" applyAlignment="1">
      <alignment horizontal="left" vertical="center"/>
    </xf>
    <xf numFmtId="167" fontId="66" fillId="0" borderId="0" xfId="3" applyNumberFormat="1" applyFont="1" applyAlignment="1">
      <alignment vertical="center"/>
    </xf>
    <xf numFmtId="167" fontId="66" fillId="0" borderId="58" xfId="3" applyNumberFormat="1" applyFont="1" applyBorder="1" applyAlignment="1">
      <alignment vertical="center"/>
    </xf>
    <xf numFmtId="0" fontId="63" fillId="0" borderId="0" xfId="3" applyFont="1" applyAlignment="1">
      <alignment vertical="center"/>
    </xf>
    <xf numFmtId="0" fontId="66" fillId="0" borderId="0" xfId="3" applyFont="1" applyAlignment="1">
      <alignment horizontal="left" vertical="center"/>
    </xf>
    <xf numFmtId="0" fontId="63" fillId="0" borderId="0" xfId="3" applyFont="1" applyAlignment="1">
      <alignment horizontal="left" vertical="center"/>
    </xf>
    <xf numFmtId="4" fontId="63" fillId="0" borderId="0" xfId="3" applyNumberFormat="1" applyFont="1" applyAlignment="1">
      <alignment vertical="center"/>
    </xf>
    <xf numFmtId="0" fontId="44" fillId="0" borderId="66" xfId="5" applyFont="1" applyBorder="1" applyAlignment="1" applyProtection="1">
      <alignment horizontal="center" vertical="center"/>
      <protection locked="0"/>
    </xf>
    <xf numFmtId="49" fontId="44" fillId="3" borderId="66" xfId="5" applyNumberFormat="1" applyFont="1" applyFill="1" applyBorder="1" applyAlignment="1" applyProtection="1">
      <alignment horizontal="left" vertical="center" wrapText="1"/>
      <protection locked="0"/>
    </xf>
    <xf numFmtId="0" fontId="44" fillId="0" borderId="66" xfId="5" applyFont="1" applyBorder="1" applyAlignment="1" applyProtection="1">
      <alignment horizontal="left" vertical="center" wrapText="1"/>
      <protection locked="0"/>
    </xf>
    <xf numFmtId="0" fontId="44" fillId="0" borderId="66" xfId="5" applyFont="1" applyBorder="1" applyAlignment="1" applyProtection="1">
      <alignment horizontal="center" vertical="center" wrapText="1"/>
      <protection locked="0"/>
    </xf>
    <xf numFmtId="168" fontId="44" fillId="0" borderId="66" xfId="5" applyNumberFormat="1" applyFont="1" applyBorder="1" applyAlignment="1" applyProtection="1">
      <alignment vertical="center"/>
      <protection locked="0"/>
    </xf>
    <xf numFmtId="4" fontId="44" fillId="0" borderId="66" xfId="5" applyNumberFormat="1" applyFont="1" applyBorder="1" applyAlignment="1" applyProtection="1">
      <alignment vertical="center"/>
      <protection locked="0"/>
    </xf>
    <xf numFmtId="0" fontId="30" fillId="0" borderId="66" xfId="5" applyBorder="1" applyAlignment="1" applyProtection="1">
      <alignment vertical="center"/>
      <protection locked="0"/>
    </xf>
    <xf numFmtId="0" fontId="30" fillId="0" borderId="0" xfId="5" applyAlignment="1">
      <alignment vertical="center"/>
    </xf>
    <xf numFmtId="0" fontId="61" fillId="0" borderId="0" xfId="5" applyFont="1" applyAlignment="1">
      <alignment horizontal="left" vertical="center"/>
    </xf>
    <xf numFmtId="0" fontId="30" fillId="3" borderId="0" xfId="5" applyFill="1" applyAlignment="1">
      <alignment vertical="center"/>
    </xf>
    <xf numFmtId="0" fontId="62" fillId="0" borderId="0" xfId="5" applyFont="1" applyAlignment="1">
      <alignment horizontal="left" vertical="center" wrapText="1"/>
    </xf>
    <xf numFmtId="0" fontId="0" fillId="11" borderId="11" xfId="0" applyFill="1" applyBorder="1"/>
    <xf numFmtId="49" fontId="23" fillId="11" borderId="11" xfId="2" applyNumberFormat="1" applyFont="1" applyFill="1" applyBorder="1" applyAlignment="1">
      <alignment horizontal="left" vertical="center"/>
    </xf>
    <xf numFmtId="49" fontId="22" fillId="11" borderId="11" xfId="2" applyNumberFormat="1" applyFont="1" applyFill="1" applyBorder="1" applyAlignment="1">
      <alignment horizontal="right" vertical="top"/>
    </xf>
    <xf numFmtId="4" fontId="23" fillId="11" borderId="11" xfId="2" applyNumberFormat="1" applyFont="1" applyFill="1" applyBorder="1" applyAlignment="1">
      <alignment horizontal="right" vertical="center"/>
    </xf>
    <xf numFmtId="4" fontId="21" fillId="11" borderId="11" xfId="2" applyNumberFormat="1" applyFont="1" applyFill="1" applyBorder="1" applyAlignment="1">
      <alignment horizontal="right" vertical="center"/>
    </xf>
    <xf numFmtId="0" fontId="0" fillId="12" borderId="11" xfId="0" applyFill="1" applyBorder="1"/>
    <xf numFmtId="49" fontId="23" fillId="12" borderId="11" xfId="2" applyNumberFormat="1" applyFont="1" applyFill="1" applyBorder="1" applyAlignment="1">
      <alignment horizontal="left" vertical="center"/>
    </xf>
    <xf numFmtId="4" fontId="23" fillId="12" borderId="11" xfId="2" applyNumberFormat="1" applyFont="1" applyFill="1" applyBorder="1" applyAlignment="1">
      <alignment horizontal="right" vertical="center"/>
    </xf>
    <xf numFmtId="4" fontId="21" fillId="12" borderId="11" xfId="2" applyNumberFormat="1" applyFont="1" applyFill="1" applyBorder="1" applyAlignment="1">
      <alignment horizontal="right" vertical="center"/>
    </xf>
    <xf numFmtId="49" fontId="21" fillId="13" borderId="11" xfId="2" applyNumberFormat="1" applyFont="1" applyFill="1" applyBorder="1" applyAlignment="1">
      <alignment horizontal="left" vertical="center"/>
    </xf>
    <xf numFmtId="4" fontId="21" fillId="13" borderId="11" xfId="2" applyNumberFormat="1" applyFont="1" applyFill="1" applyBorder="1" applyAlignment="1">
      <alignment horizontal="right" vertical="center"/>
    </xf>
    <xf numFmtId="0" fontId="0" fillId="13" borderId="11" xfId="0" applyFill="1" applyBorder="1"/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9" fillId="0" borderId="13" xfId="2" applyFont="1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/>
    </xf>
    <xf numFmtId="0" fontId="8" fillId="0" borderId="14" xfId="2" applyFont="1" applyBorder="1" applyAlignment="1">
      <alignment horizontal="left" vertical="center" wrapText="1"/>
    </xf>
    <xf numFmtId="0" fontId="8" fillId="0" borderId="15" xfId="2" applyFont="1" applyBorder="1" applyAlignment="1">
      <alignment horizontal="left" vertical="center"/>
    </xf>
    <xf numFmtId="0" fontId="8" fillId="0" borderId="17" xfId="2" applyFont="1" applyBorder="1" applyAlignment="1">
      <alignment horizontal="left" vertical="center"/>
    </xf>
    <xf numFmtId="0" fontId="8" fillId="0" borderId="0" xfId="2" applyFont="1" applyAlignment="1">
      <alignment horizontal="left" vertical="center"/>
    </xf>
    <xf numFmtId="0" fontId="10" fillId="0" borderId="15" xfId="2" applyFont="1" applyBorder="1" applyAlignment="1">
      <alignment horizontal="left" vertical="center" wrapText="1"/>
    </xf>
    <xf numFmtId="0" fontId="10" fillId="0" borderId="15" xfId="2" applyFont="1" applyBorder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8" fillId="0" borderId="15" xfId="2" applyFont="1" applyBorder="1" applyAlignment="1">
      <alignment horizontal="left" vertical="center" wrapText="1"/>
    </xf>
    <xf numFmtId="49" fontId="8" fillId="0" borderId="16" xfId="2" applyNumberFormat="1" applyFont="1" applyBorder="1" applyAlignment="1">
      <alignment horizontal="left" vertical="center"/>
    </xf>
    <xf numFmtId="0" fontId="8" fillId="0" borderId="18" xfId="2" applyFont="1" applyBorder="1" applyAlignment="1">
      <alignment horizontal="left" vertical="center"/>
    </xf>
    <xf numFmtId="49" fontId="8" fillId="0" borderId="18" xfId="2" applyNumberFormat="1" applyFont="1" applyBorder="1" applyAlignment="1">
      <alignment horizontal="left" vertical="center"/>
    </xf>
    <xf numFmtId="0" fontId="8" fillId="0" borderId="17" xfId="2" applyFont="1" applyBorder="1" applyAlignment="1">
      <alignment horizontal="left" vertical="center" wrapText="1"/>
    </xf>
    <xf numFmtId="0" fontId="8" fillId="0" borderId="0" xfId="2" applyFont="1" applyAlignment="1">
      <alignment horizontal="left" vertical="center" wrapText="1"/>
    </xf>
    <xf numFmtId="0" fontId="8" fillId="0" borderId="19" xfId="2" applyFont="1" applyBorder="1" applyAlignment="1">
      <alignment horizontal="left" vertical="center"/>
    </xf>
    <xf numFmtId="0" fontId="8" fillId="0" borderId="13" xfId="2" applyFont="1" applyBorder="1" applyAlignment="1">
      <alignment horizontal="left" vertical="center"/>
    </xf>
    <xf numFmtId="49" fontId="8" fillId="0" borderId="0" xfId="2" applyNumberFormat="1" applyFont="1" applyAlignment="1">
      <alignment horizontal="left" vertical="center"/>
    </xf>
    <xf numFmtId="0" fontId="8" fillId="0" borderId="18" xfId="2" applyFont="1" applyBorder="1" applyAlignment="1">
      <alignment horizontal="left" vertical="center" wrapText="1"/>
    </xf>
    <xf numFmtId="0" fontId="8" fillId="0" borderId="20" xfId="2" applyFont="1" applyBorder="1" applyAlignment="1">
      <alignment horizontal="left" vertical="center"/>
    </xf>
    <xf numFmtId="49" fontId="11" fillId="0" borderId="21" xfId="2" applyNumberFormat="1" applyFont="1" applyBorder="1" applyAlignment="1">
      <alignment horizontal="center" vertical="center"/>
    </xf>
    <xf numFmtId="0" fontId="11" fillId="0" borderId="21" xfId="2" applyFont="1" applyBorder="1" applyAlignment="1">
      <alignment horizontal="center" vertical="center"/>
    </xf>
    <xf numFmtId="49" fontId="13" fillId="0" borderId="22" xfId="2" applyNumberFormat="1" applyFont="1" applyBorder="1" applyAlignment="1">
      <alignment horizontal="left" vertical="center"/>
    </xf>
    <xf numFmtId="0" fontId="13" fillId="0" borderId="23" xfId="2" applyFont="1" applyBorder="1" applyAlignment="1">
      <alignment horizontal="left" vertical="center"/>
    </xf>
    <xf numFmtId="49" fontId="15" fillId="0" borderId="22" xfId="2" applyNumberFormat="1" applyFont="1" applyBorder="1" applyAlignment="1">
      <alignment horizontal="left" vertical="center"/>
    </xf>
    <xf numFmtId="0" fontId="15" fillId="0" borderId="23" xfId="2" applyFont="1" applyBorder="1" applyAlignment="1">
      <alignment horizontal="left" vertical="center"/>
    </xf>
    <xf numFmtId="49" fontId="14" fillId="0" borderId="22" xfId="2" applyNumberFormat="1" applyFont="1" applyBorder="1" applyAlignment="1">
      <alignment horizontal="left" vertical="center"/>
    </xf>
    <xf numFmtId="0" fontId="14" fillId="0" borderId="23" xfId="2" applyFont="1" applyBorder="1" applyAlignment="1">
      <alignment horizontal="left" vertical="center"/>
    </xf>
    <xf numFmtId="49" fontId="14" fillId="4" borderId="22" xfId="2" applyNumberFormat="1" applyFont="1" applyFill="1" applyBorder="1" applyAlignment="1">
      <alignment horizontal="left" vertical="center"/>
    </xf>
    <xf numFmtId="0" fontId="14" fillId="4" borderId="21" xfId="2" applyFont="1" applyFill="1" applyBorder="1" applyAlignment="1">
      <alignment horizontal="left" vertical="center"/>
    </xf>
    <xf numFmtId="49" fontId="15" fillId="0" borderId="28" xfId="2" applyNumberFormat="1" applyFont="1" applyBorder="1" applyAlignment="1">
      <alignment horizontal="left" vertical="center"/>
    </xf>
    <xf numFmtId="0" fontId="15" fillId="0" borderId="29" xfId="2" applyFont="1" applyBorder="1" applyAlignment="1">
      <alignment horizontal="left" vertical="center"/>
    </xf>
    <xf numFmtId="0" fontId="15" fillId="0" borderId="30" xfId="2" applyFont="1" applyBorder="1" applyAlignment="1">
      <alignment horizontal="left" vertical="center"/>
    </xf>
    <xf numFmtId="49" fontId="15" fillId="0" borderId="31" xfId="2" applyNumberFormat="1" applyFont="1" applyBorder="1" applyAlignment="1">
      <alignment horizontal="left" vertical="center"/>
    </xf>
    <xf numFmtId="0" fontId="15" fillId="0" borderId="0" xfId="2" applyFont="1" applyAlignment="1">
      <alignment horizontal="left" vertical="center"/>
    </xf>
    <xf numFmtId="0" fontId="15" fillId="0" borderId="32" xfId="2" applyFont="1" applyBorder="1" applyAlignment="1">
      <alignment horizontal="left" vertical="center"/>
    </xf>
    <xf numFmtId="49" fontId="15" fillId="0" borderId="33" xfId="2" applyNumberFormat="1" applyFont="1" applyBorder="1" applyAlignment="1">
      <alignment horizontal="left" vertical="center"/>
    </xf>
    <xf numFmtId="0" fontId="15" fillId="0" borderId="34" xfId="2" applyFont="1" applyBorder="1" applyAlignment="1">
      <alignment horizontal="left" vertical="center"/>
    </xf>
    <xf numFmtId="0" fontId="15" fillId="0" borderId="35" xfId="2" applyFont="1" applyBorder="1" applyAlignment="1">
      <alignment horizontal="left" vertical="center"/>
    </xf>
    <xf numFmtId="0" fontId="67" fillId="11" borderId="0" xfId="2" applyFont="1" applyFill="1" applyAlignment="1">
      <alignment horizontal="center" vertical="center"/>
    </xf>
    <xf numFmtId="0" fontId="68" fillId="11" borderId="11" xfId="2" applyFont="1" applyFill="1" applyBorder="1" applyAlignment="1">
      <alignment horizontal="left" vertical="top" wrapText="1"/>
    </xf>
    <xf numFmtId="0" fontId="22" fillId="11" borderId="11" xfId="2" applyFont="1" applyFill="1" applyBorder="1" applyAlignment="1">
      <alignment horizontal="left" vertical="top"/>
    </xf>
    <xf numFmtId="49" fontId="9" fillId="0" borderId="13" xfId="2" applyNumberFormat="1" applyFont="1" applyBorder="1" applyAlignment="1">
      <alignment horizontal="center"/>
    </xf>
    <xf numFmtId="49" fontId="8" fillId="0" borderId="15" xfId="2" applyNumberFormat="1" applyFont="1" applyBorder="1" applyAlignment="1">
      <alignment horizontal="left" vertical="center"/>
    </xf>
    <xf numFmtId="0" fontId="8" fillId="0" borderId="36" xfId="2" applyFont="1" applyBorder="1" applyAlignment="1">
      <alignment horizontal="left" vertical="center"/>
    </xf>
    <xf numFmtId="0" fontId="8" fillId="0" borderId="34" xfId="2" applyFont="1" applyBorder="1" applyAlignment="1">
      <alignment horizontal="left" vertical="center"/>
    </xf>
    <xf numFmtId="49" fontId="10" fillId="0" borderId="39" xfId="2" applyNumberFormat="1" applyFont="1" applyBorder="1" applyAlignment="1">
      <alignment horizontal="left" vertical="center"/>
    </xf>
    <xf numFmtId="0" fontId="10" fillId="0" borderId="26" xfId="2" applyFont="1" applyBorder="1" applyAlignment="1">
      <alignment horizontal="left" vertical="center"/>
    </xf>
    <xf numFmtId="49" fontId="10" fillId="0" borderId="41" xfId="2" applyNumberFormat="1" applyFont="1" applyBorder="1" applyAlignment="1">
      <alignment horizontal="center" vertical="center"/>
    </xf>
    <xf numFmtId="0" fontId="10" fillId="0" borderId="42" xfId="2" applyFont="1" applyBorder="1" applyAlignment="1">
      <alignment horizontal="center" vertical="center"/>
    </xf>
    <xf numFmtId="0" fontId="10" fillId="0" borderId="43" xfId="2" applyFont="1" applyBorder="1" applyAlignment="1">
      <alignment horizontal="center" vertical="center"/>
    </xf>
    <xf numFmtId="49" fontId="10" fillId="0" borderId="17" xfId="2" applyNumberFormat="1" applyFont="1" applyBorder="1" applyAlignment="1">
      <alignment horizontal="left" vertical="center"/>
    </xf>
    <xf numFmtId="0" fontId="10" fillId="0" borderId="18" xfId="2" applyFont="1" applyBorder="1" applyAlignment="1">
      <alignment horizontal="left" vertical="center"/>
    </xf>
    <xf numFmtId="49" fontId="19" fillId="6" borderId="11" xfId="2" applyNumberFormat="1" applyFont="1" applyFill="1" applyBorder="1" applyAlignment="1">
      <alignment horizontal="left" vertical="center"/>
    </xf>
    <xf numFmtId="0" fontId="19" fillId="6" borderId="11" xfId="2" applyFont="1" applyFill="1" applyBorder="1" applyAlignment="1">
      <alignment horizontal="left" vertical="center"/>
    </xf>
    <xf numFmtId="49" fontId="17" fillId="5" borderId="11" xfId="2" applyNumberFormat="1" applyFont="1" applyFill="1" applyBorder="1" applyAlignment="1">
      <alignment horizontal="left" vertical="center"/>
    </xf>
    <xf numFmtId="0" fontId="17" fillId="5" borderId="11" xfId="2" applyFont="1" applyFill="1" applyBorder="1" applyAlignment="1">
      <alignment horizontal="left" vertical="center"/>
    </xf>
    <xf numFmtId="49" fontId="21" fillId="0" borderId="11" xfId="2" applyNumberFormat="1" applyFont="1" applyBorder="1" applyAlignment="1">
      <alignment horizontal="left" vertical="center"/>
    </xf>
    <xf numFmtId="0" fontId="21" fillId="0" borderId="11" xfId="2" applyFont="1" applyBorder="1" applyAlignment="1">
      <alignment horizontal="left" vertical="center"/>
    </xf>
    <xf numFmtId="49" fontId="21" fillId="11" borderId="11" xfId="2" applyNumberFormat="1" applyFont="1" applyFill="1" applyBorder="1" applyAlignment="1">
      <alignment horizontal="left" vertical="center"/>
    </xf>
    <xf numFmtId="0" fontId="21" fillId="11" borderId="11" xfId="2" applyFont="1" applyFill="1" applyBorder="1" applyAlignment="1">
      <alignment horizontal="left" vertical="center"/>
    </xf>
    <xf numFmtId="0" fontId="22" fillId="0" borderId="11" xfId="2" applyFont="1" applyBorder="1" applyAlignment="1">
      <alignment horizontal="left" vertical="top" wrapText="1"/>
    </xf>
    <xf numFmtId="0" fontId="22" fillId="0" borderId="11" xfId="2" applyFont="1" applyBorder="1" applyAlignment="1">
      <alignment horizontal="left" vertical="top"/>
    </xf>
    <xf numFmtId="49" fontId="21" fillId="13" borderId="11" xfId="2" applyNumberFormat="1" applyFont="1" applyFill="1" applyBorder="1" applyAlignment="1">
      <alignment horizontal="left" vertical="center"/>
    </xf>
    <xf numFmtId="0" fontId="21" fillId="13" borderId="11" xfId="2" applyFont="1" applyFill="1" applyBorder="1" applyAlignment="1">
      <alignment horizontal="left" vertical="center"/>
    </xf>
    <xf numFmtId="49" fontId="23" fillId="0" borderId="11" xfId="2" applyNumberFormat="1" applyFont="1" applyBorder="1" applyAlignment="1">
      <alignment horizontal="left" vertical="center"/>
    </xf>
    <xf numFmtId="0" fontId="23" fillId="0" borderId="11" xfId="2" applyFont="1" applyBorder="1" applyAlignment="1">
      <alignment horizontal="left" vertical="center"/>
    </xf>
    <xf numFmtId="49" fontId="23" fillId="12" borderId="11" xfId="2" applyNumberFormat="1" applyFont="1" applyFill="1" applyBorder="1" applyAlignment="1">
      <alignment horizontal="left" vertical="center"/>
    </xf>
    <xf numFmtId="0" fontId="23" fillId="12" borderId="11" xfId="2" applyFont="1" applyFill="1" applyBorder="1" applyAlignment="1">
      <alignment horizontal="left" vertical="center"/>
    </xf>
    <xf numFmtId="49" fontId="21" fillId="7" borderId="11" xfId="2" applyNumberFormat="1" applyFont="1" applyFill="1" applyBorder="1" applyAlignment="1">
      <alignment horizontal="left" vertical="center"/>
    </xf>
    <xf numFmtId="49" fontId="10" fillId="0" borderId="15" xfId="2" applyNumberFormat="1" applyFont="1" applyBorder="1" applyAlignment="1">
      <alignment horizontal="left" vertical="center"/>
    </xf>
    <xf numFmtId="4" fontId="35" fillId="0" borderId="0" xfId="3" applyNumberFormat="1" applyFont="1" applyAlignment="1">
      <alignment vertical="center"/>
    </xf>
    <xf numFmtId="0" fontId="32" fillId="8" borderId="0" xfId="3" applyFont="1" applyFill="1" applyAlignment="1">
      <alignment horizontal="center" vertical="center"/>
    </xf>
    <xf numFmtId="0" fontId="30" fillId="0" borderId="0" xfId="3"/>
    <xf numFmtId="0" fontId="35" fillId="0" borderId="0" xfId="3" applyFont="1" applyAlignment="1">
      <alignment horizontal="left" vertical="center"/>
    </xf>
    <xf numFmtId="0" fontId="36" fillId="0" borderId="0" xfId="3" applyFont="1" applyAlignment="1">
      <alignment horizontal="left" vertical="top" wrapText="1"/>
    </xf>
    <xf numFmtId="0" fontId="35" fillId="0" borderId="0" xfId="3" applyFont="1" applyAlignment="1">
      <alignment horizontal="left" vertical="center" wrapText="1"/>
    </xf>
    <xf numFmtId="4" fontId="38" fillId="0" borderId="48" xfId="3" applyNumberFormat="1" applyFont="1" applyBorder="1" applyAlignment="1">
      <alignment vertical="center"/>
    </xf>
    <xf numFmtId="0" fontId="30" fillId="0" borderId="48" xfId="3" applyBorder="1" applyAlignment="1">
      <alignment vertical="center"/>
    </xf>
    <xf numFmtId="0" fontId="34" fillId="0" borderId="0" xfId="3" applyFont="1" applyAlignment="1">
      <alignment horizontal="right" vertical="center"/>
    </xf>
    <xf numFmtId="165" fontId="34" fillId="0" borderId="0" xfId="3" applyNumberFormat="1" applyFont="1" applyAlignment="1">
      <alignment horizontal="left" vertical="center"/>
    </xf>
    <xf numFmtId="0" fontId="34" fillId="0" borderId="0" xfId="3" applyFont="1" applyAlignment="1">
      <alignment vertical="center"/>
    </xf>
    <xf numFmtId="4" fontId="39" fillId="0" borderId="0" xfId="3" applyNumberFormat="1" applyFont="1" applyAlignment="1">
      <alignment vertical="center"/>
    </xf>
    <xf numFmtId="0" fontId="42" fillId="0" borderId="54" xfId="3" applyFont="1" applyBorder="1" applyAlignment="1">
      <alignment horizontal="center" vertical="center"/>
    </xf>
    <xf numFmtId="0" fontId="42" fillId="0" borderId="55" xfId="3" applyFont="1" applyBorder="1" applyAlignment="1">
      <alignment horizontal="left" vertical="center"/>
    </xf>
    <xf numFmtId="0" fontId="43" fillId="0" borderId="57" xfId="3" applyFont="1" applyBorder="1" applyAlignment="1">
      <alignment horizontal="left" vertical="center"/>
    </xf>
    <xf numFmtId="0" fontId="43" fillId="0" borderId="0" xfId="3" applyFont="1" applyAlignment="1">
      <alignment horizontal="left" vertical="center"/>
    </xf>
    <xf numFmtId="0" fontId="35" fillId="0" borderId="0" xfId="3" applyFont="1" applyAlignment="1">
      <alignment vertical="center" wrapText="1"/>
    </xf>
    <xf numFmtId="0" fontId="35" fillId="0" borderId="0" xfId="3" applyFont="1" applyAlignment="1">
      <alignment vertical="center"/>
    </xf>
    <xf numFmtId="0" fontId="40" fillId="9" borderId="50" xfId="3" applyFont="1" applyFill="1" applyBorder="1" applyAlignment="1">
      <alignment horizontal="left" vertical="center"/>
    </xf>
    <xf numFmtId="0" fontId="30" fillId="9" borderId="50" xfId="3" applyFill="1" applyBorder="1" applyAlignment="1">
      <alignment vertical="center"/>
    </xf>
    <xf numFmtId="4" fontId="40" fillId="9" borderId="50" xfId="3" applyNumberFormat="1" applyFont="1" applyFill="1" applyBorder="1" applyAlignment="1">
      <alignment vertical="center"/>
    </xf>
    <xf numFmtId="0" fontId="30" fillId="9" borderId="51" xfId="3" applyFill="1" applyBorder="1" applyAlignment="1">
      <alignment vertical="center"/>
    </xf>
    <xf numFmtId="0" fontId="36" fillId="0" borderId="0" xfId="3" applyFont="1" applyAlignment="1">
      <alignment horizontal="left" vertical="center" wrapText="1"/>
    </xf>
    <xf numFmtId="0" fontId="36" fillId="0" borderId="0" xfId="3" applyFont="1" applyAlignment="1">
      <alignment vertical="center"/>
    </xf>
    <xf numFmtId="166" fontId="35" fillId="0" borderId="0" xfId="3" applyNumberFormat="1" applyFont="1" applyAlignment="1">
      <alignment horizontal="left" vertical="center"/>
    </xf>
    <xf numFmtId="0" fontId="44" fillId="10" borderId="49" xfId="3" applyFont="1" applyFill="1" applyBorder="1" applyAlignment="1">
      <alignment horizontal="center" vertical="center"/>
    </xf>
    <xf numFmtId="0" fontId="44" fillId="10" borderId="50" xfId="3" applyFont="1" applyFill="1" applyBorder="1" applyAlignment="1">
      <alignment horizontal="left" vertical="center"/>
    </xf>
    <xf numFmtId="0" fontId="44" fillId="10" borderId="50" xfId="3" applyFont="1" applyFill="1" applyBorder="1" applyAlignment="1">
      <alignment horizontal="center" vertical="center"/>
    </xf>
    <xf numFmtId="0" fontId="44" fillId="10" borderId="50" xfId="3" applyFont="1" applyFill="1" applyBorder="1" applyAlignment="1">
      <alignment horizontal="right" vertical="center"/>
    </xf>
    <xf numFmtId="0" fontId="44" fillId="10" borderId="51" xfId="3" applyFont="1" applyFill="1" applyBorder="1" applyAlignment="1">
      <alignment horizontal="left" vertical="center"/>
    </xf>
    <xf numFmtId="4" fontId="46" fillId="0" borderId="0" xfId="3" applyNumberFormat="1" applyFont="1" applyAlignment="1">
      <alignment horizontal="right" vertical="center"/>
    </xf>
    <xf numFmtId="4" fontId="46" fillId="0" borderId="0" xfId="3" applyNumberFormat="1" applyFont="1" applyAlignment="1">
      <alignment vertical="center"/>
    </xf>
    <xf numFmtId="4" fontId="46" fillId="10" borderId="0" xfId="3" applyNumberFormat="1" applyFont="1" applyFill="1" applyAlignment="1">
      <alignment vertical="center"/>
    </xf>
    <xf numFmtId="0" fontId="50" fillId="0" borderId="0" xfId="3" applyFont="1" applyAlignment="1">
      <alignment horizontal="left" vertical="center" wrapText="1"/>
    </xf>
    <xf numFmtId="4" fontId="51" fillId="0" borderId="0" xfId="3" applyNumberFormat="1" applyFont="1" applyAlignment="1">
      <alignment vertical="center"/>
    </xf>
    <xf numFmtId="0" fontId="51" fillId="0" borderId="0" xfId="3" applyFont="1" applyAlignment="1">
      <alignment vertical="center"/>
    </xf>
    <xf numFmtId="0" fontId="30" fillId="0" borderId="0" xfId="3" applyAlignment="1">
      <alignment vertical="center"/>
    </xf>
  </cellXfs>
  <cellStyles count="6">
    <cellStyle name="Hypertextový odkaz 2" xfId="4"/>
    <cellStyle name="Mena" xfId="1" builtinId="4"/>
    <cellStyle name="Normálne" xfId="0" builtinId="0"/>
    <cellStyle name="Normální 2" xfId="2"/>
    <cellStyle name="Normální 3" xfId="3"/>
    <cellStyle name="Normální 5" xfId="5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285750</xdr:colOff>
      <xdr:row>0</xdr:row>
      <xdr:rowOff>885825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BEA17165-EDC6-434D-9082-0F1245EAC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5727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180975</xdr:colOff>
      <xdr:row>0</xdr:row>
      <xdr:rowOff>885825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8BAEF0BD-8A20-40AB-B1B2-53387E0FD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24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="" xmlns:a16="http://schemas.microsoft.com/office/drawing/2014/main" id="{F16E3AC6-EA35-494A-8818-2914E79498C3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="" xmlns:a16="http://schemas.microsoft.com/office/drawing/2014/main" id="{1B202030-FA62-48B8-9A2B-7CBFD5663D22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Nitra\_DUR_DSP\Dokumentace%20od%20externist&#367;\Vodni%20prvek_Jerabek\Rozpo&#269;et_Nitr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Nitra\_DUR_DSP\_%20PDF%20tisk%20DSP\03%20ROZPOCTY%20+%20PRILOHY\zive_soubory\rozpocty_souhrne_nitra_E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Nitra\_DUR_DSP\_%20Zdrojove%20soubory\2022_01_13_aktualizace%20rozpoctu%20pro%20VO\podklady_externiste\kompan\19-01-2022-stary-park-nitra-3.etap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7">
          <cell r="G7">
            <v>0</v>
          </cell>
        </row>
      </sheetData>
      <sheetData sheetId="1">
        <row r="19">
          <cell r="F19">
            <v>1.4999999999999999E-2</v>
          </cell>
          <cell r="G19">
            <v>62347.50635623077</v>
          </cell>
        </row>
      </sheetData>
      <sheetData sheetId="2">
        <row r="28">
          <cell r="G28">
            <v>4222.9102799999991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"/>
      <sheetName val="Krycí_list_rozpočtu"/>
      <sheetName val="Stavební rozpočet"/>
      <sheetName val="SO.1.07_krycí_list"/>
      <sheetName val="D1.07, pripojky elektriny"/>
      <sheetName val="SO.1.09.2_Krycí_list"/>
      <sheetName val="SO.1.09.2, Žabia fontána, techn"/>
    </sheetNames>
    <sheetDataSet>
      <sheetData sheetId="0"/>
      <sheetData sheetId="1"/>
      <sheetData sheetId="2"/>
      <sheetData sheetId="3"/>
      <sheetData sheetId="4"/>
      <sheetData sheetId="5">
        <row r="7">
          <cell r="G7">
            <v>0</v>
          </cell>
        </row>
        <row r="29">
          <cell r="F29">
            <v>62347.50635623077</v>
          </cell>
        </row>
      </sheetData>
      <sheetData sheetId="6">
        <row r="14">
          <cell r="E14">
            <v>9796.9555869999986</v>
          </cell>
          <cell r="F14">
            <v>0</v>
          </cell>
          <cell r="G14">
            <v>0</v>
          </cell>
          <cell r="H14">
            <v>52550.550769230773</v>
          </cell>
          <cell r="I14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 stavby"/>
      <sheetName val="11-12-2020 - Starý park, ..."/>
    </sheetNames>
    <sheetDataSet>
      <sheetData sheetId="0">
        <row r="10">
          <cell r="AN10" t="str">
            <v/>
          </cell>
        </row>
        <row r="11">
          <cell r="E11" t="str">
            <v xml:space="preserve"> </v>
          </cell>
          <cell r="AN11" t="str">
            <v/>
          </cell>
        </row>
        <row r="13">
          <cell r="AN13" t="str">
            <v/>
          </cell>
        </row>
        <row r="14">
          <cell r="E14" t="str">
            <v xml:space="preserve"> </v>
          </cell>
          <cell r="AN14" t="str">
            <v/>
          </cell>
        </row>
        <row r="16">
          <cell r="AN16" t="str">
            <v/>
          </cell>
        </row>
        <row r="17">
          <cell r="E17" t="str">
            <v xml:space="preserve"> </v>
          </cell>
          <cell r="AN17" t="str">
            <v/>
          </cell>
        </row>
        <row r="19">
          <cell r="AN19" t="str">
            <v/>
          </cell>
        </row>
        <row r="20">
          <cell r="E20" t="str">
            <v xml:space="preserve"> </v>
          </cell>
          <cell r="AN20" t="str">
            <v/>
          </cell>
        </row>
      </sheetData>
      <sheetData sheetId="1">
        <row r="31">
          <cell r="F31">
            <v>755515.83</v>
          </cell>
          <cell r="J31">
            <v>151103.17000000001</v>
          </cell>
        </row>
        <row r="32">
          <cell r="F32">
            <v>0</v>
          </cell>
          <cell r="J32">
            <v>0</v>
          </cell>
        </row>
        <row r="33">
          <cell r="F33">
            <v>0</v>
          </cell>
          <cell r="J33">
            <v>0</v>
          </cell>
        </row>
        <row r="34">
          <cell r="F34">
            <v>0</v>
          </cell>
          <cell r="J34">
            <v>0</v>
          </cell>
        </row>
        <row r="35">
          <cell r="F35">
            <v>0</v>
          </cell>
        </row>
        <row r="118">
          <cell r="P118">
            <v>517.66688799999997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zoomScale="130" zoomScaleNormal="130" workbookViewId="0">
      <selection activeCell="H13" sqref="H13"/>
    </sheetView>
  </sheetViews>
  <sheetFormatPr defaultRowHeight="15" x14ac:dyDescent="0.25"/>
  <cols>
    <col min="1" max="1" width="43.140625" customWidth="1"/>
    <col min="2" max="2" width="42.140625" customWidth="1"/>
    <col min="3" max="6" width="0" hidden="1" customWidth="1"/>
  </cols>
  <sheetData>
    <row r="1" spans="1:6" ht="15.75" x14ac:dyDescent="0.25">
      <c r="A1" s="1" t="s">
        <v>0</v>
      </c>
    </row>
    <row r="2" spans="1:6" ht="15.75" x14ac:dyDescent="0.25">
      <c r="A2" s="2" t="s">
        <v>1</v>
      </c>
      <c r="B2" s="3" t="s">
        <v>850</v>
      </c>
    </row>
    <row r="3" spans="1:6" ht="15.75" x14ac:dyDescent="0.25">
      <c r="A3" s="2" t="s">
        <v>2</v>
      </c>
      <c r="B3" s="3" t="s">
        <v>3</v>
      </c>
    </row>
    <row r="4" spans="1:6" ht="15.75" x14ac:dyDescent="0.25">
      <c r="A4" s="2" t="s">
        <v>4</v>
      </c>
      <c r="B4" s="3" t="s">
        <v>3</v>
      </c>
    </row>
    <row r="5" spans="1:6" ht="16.5" thickBot="1" x14ac:dyDescent="0.3">
      <c r="A5" s="2" t="s">
        <v>5</v>
      </c>
      <c r="B5" s="4">
        <v>44704</v>
      </c>
    </row>
    <row r="6" spans="1:6" ht="15.75" x14ac:dyDescent="0.25">
      <c r="A6" s="290"/>
      <c r="B6" s="291"/>
    </row>
    <row r="7" spans="1:6" x14ac:dyDescent="0.25">
      <c r="A7" s="5" t="s">
        <v>6</v>
      </c>
      <c r="B7" s="237" cm="1">
        <f t="array" ref="B7:F7">'Krycí list rozpočtu'!I28+'SO.3.06._Rekapitulace stavby'!AK29:AO29</f>
        <v>0</v>
      </c>
      <c r="C7">
        <v>0</v>
      </c>
      <c r="D7">
        <v>0</v>
      </c>
      <c r="E7">
        <v>0</v>
      </c>
      <c r="F7">
        <v>0</v>
      </c>
    </row>
    <row r="8" spans="1:6" ht="15.75" thickBot="1" x14ac:dyDescent="0.3">
      <c r="A8" s="6" t="s">
        <v>7</v>
      </c>
      <c r="B8" s="238">
        <f>(B7/100)*5.3</f>
        <v>0</v>
      </c>
    </row>
    <row r="9" spans="1:6" ht="16.5" thickBot="1" x14ac:dyDescent="0.3">
      <c r="A9" s="7" t="s">
        <v>8</v>
      </c>
      <c r="B9" s="239">
        <f>B8+B7</f>
        <v>0</v>
      </c>
    </row>
    <row r="10" spans="1:6" ht="16.5" thickBot="1" x14ac:dyDescent="0.3">
      <c r="A10" s="8" t="s">
        <v>9</v>
      </c>
      <c r="B10" s="240">
        <f>(B9/100)*20</f>
        <v>0</v>
      </c>
    </row>
    <row r="11" spans="1:6" ht="16.5" thickBot="1" x14ac:dyDescent="0.3">
      <c r="A11" s="9" t="s">
        <v>10</v>
      </c>
      <c r="B11" s="241">
        <f>SUM(B9:B10)</f>
        <v>0</v>
      </c>
    </row>
    <row r="13" spans="1:6" x14ac:dyDescent="0.25">
      <c r="A13" t="s">
        <v>11</v>
      </c>
    </row>
    <row r="14" spans="1:6" x14ac:dyDescent="0.25">
      <c r="A14" t="s">
        <v>12</v>
      </c>
    </row>
    <row r="15" spans="1:6" x14ac:dyDescent="0.25">
      <c r="A15" s="10" t="s">
        <v>13</v>
      </c>
      <c r="B15" s="11" t="s">
        <v>14</v>
      </c>
    </row>
    <row r="16" spans="1:6" x14ac:dyDescent="0.25">
      <c r="A16" s="12" t="s">
        <v>15</v>
      </c>
      <c r="B16" s="13"/>
    </row>
    <row r="17" spans="1:2" x14ac:dyDescent="0.25">
      <c r="A17" s="10" t="s">
        <v>16</v>
      </c>
      <c r="B17" s="11" t="s">
        <v>17</v>
      </c>
    </row>
    <row r="18" spans="1:2" x14ac:dyDescent="0.25">
      <c r="A18" s="12" t="s">
        <v>18</v>
      </c>
      <c r="B18" s="13"/>
    </row>
    <row r="19" spans="1:2" x14ac:dyDescent="0.25">
      <c r="A19" s="10" t="s">
        <v>19</v>
      </c>
      <c r="B19" s="11" t="s">
        <v>20</v>
      </c>
    </row>
    <row r="20" spans="1:2" x14ac:dyDescent="0.25">
      <c r="A20" s="12" t="s">
        <v>21</v>
      </c>
      <c r="B20" s="13"/>
    </row>
    <row r="21" spans="1:2" x14ac:dyDescent="0.25">
      <c r="A21" s="10" t="s">
        <v>22</v>
      </c>
      <c r="B21" s="14" t="s">
        <v>23</v>
      </c>
    </row>
    <row r="22" spans="1:2" x14ac:dyDescent="0.25">
      <c r="A22" s="10" t="s">
        <v>24</v>
      </c>
      <c r="B22" s="14" t="s">
        <v>23</v>
      </c>
    </row>
    <row r="23" spans="1:2" ht="15.75" thickBot="1" x14ac:dyDescent="0.3">
      <c r="A23" s="15" t="s">
        <v>25</v>
      </c>
      <c r="B23" s="16" t="s">
        <v>26</v>
      </c>
    </row>
    <row r="24" spans="1:2" ht="15.75" thickBot="1" x14ac:dyDescent="0.3">
      <c r="A24" s="17" t="s">
        <v>27</v>
      </c>
      <c r="B24" s="18">
        <v>5.2999999999999999E-2</v>
      </c>
    </row>
  </sheetData>
  <mergeCells count="1">
    <mergeCell ref="A6:B6"/>
  </mergeCells>
  <pageMargins left="0.7" right="0.7" top="0.78740157499999996" bottom="0.78740157499999996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4"/>
  <sheetViews>
    <sheetView workbookViewId="0">
      <selection activeCell="C4" sqref="C4"/>
    </sheetView>
  </sheetViews>
  <sheetFormatPr defaultRowHeight="15" x14ac:dyDescent="0.25"/>
  <cols>
    <col min="1" max="1" width="21.85546875" customWidth="1"/>
  </cols>
  <sheetData>
    <row r="2" spans="1:3" x14ac:dyDescent="0.25">
      <c r="A2" s="63" t="s">
        <v>849</v>
      </c>
      <c r="B2" s="278"/>
    </row>
    <row r="3" spans="1:3" x14ac:dyDescent="0.25">
      <c r="A3" s="63" t="s">
        <v>846</v>
      </c>
      <c r="B3" s="283"/>
    </row>
    <row r="4" spans="1:3" x14ac:dyDescent="0.25">
      <c r="A4" s="63" t="s">
        <v>852</v>
      </c>
      <c r="B4" s="289"/>
      <c r="C4" t="s">
        <v>853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workbookViewId="0"/>
  </sheetViews>
  <sheetFormatPr defaultColWidth="11.5703125" defaultRowHeight="12.75" x14ac:dyDescent="0.25"/>
  <cols>
    <col min="1" max="1" width="9.140625" style="21" customWidth="1"/>
    <col min="2" max="2" width="12.85546875" style="21" customWidth="1"/>
    <col min="3" max="3" width="22.85546875" style="21" customWidth="1"/>
    <col min="4" max="4" width="10" style="21" customWidth="1"/>
    <col min="5" max="5" width="14" style="21" customWidth="1"/>
    <col min="6" max="6" width="22.85546875" style="21" customWidth="1"/>
    <col min="7" max="7" width="9.140625" style="21" customWidth="1"/>
    <col min="8" max="8" width="12.85546875" style="21" customWidth="1"/>
    <col min="9" max="9" width="22.85546875" style="21" customWidth="1"/>
    <col min="10" max="16384" width="11.5703125" style="21"/>
  </cols>
  <sheetData>
    <row r="1" spans="1:10" ht="72.95" customHeight="1" x14ac:dyDescent="0.2">
      <c r="A1" s="19"/>
      <c r="B1" s="20"/>
      <c r="C1" s="292" t="s">
        <v>28</v>
      </c>
      <c r="D1" s="293"/>
      <c r="E1" s="293"/>
      <c r="F1" s="293"/>
      <c r="G1" s="293"/>
      <c r="H1" s="293"/>
      <c r="I1" s="293"/>
    </row>
    <row r="2" spans="1:10" x14ac:dyDescent="0.25">
      <c r="A2" s="294" t="s">
        <v>1</v>
      </c>
      <c r="B2" s="295"/>
      <c r="C2" s="298" t="str">
        <f>'Stavební rozpočet'!D2</f>
        <v>Návrh obnovy Starého parku v Nitre, Etapa 3</v>
      </c>
      <c r="D2" s="299"/>
      <c r="E2" s="301" t="s">
        <v>4</v>
      </c>
      <c r="F2" s="301" t="str">
        <f>'Stavební rozpočet'!J2</f>
        <v>Mesto Nitra</v>
      </c>
      <c r="G2" s="295"/>
      <c r="H2" s="301" t="s">
        <v>29</v>
      </c>
      <c r="I2" s="302" t="s">
        <v>30</v>
      </c>
      <c r="J2" s="22"/>
    </row>
    <row r="3" spans="1:10" x14ac:dyDescent="0.25">
      <c r="A3" s="296"/>
      <c r="B3" s="297"/>
      <c r="C3" s="300"/>
      <c r="D3" s="300"/>
      <c r="E3" s="297"/>
      <c r="F3" s="297"/>
      <c r="G3" s="297"/>
      <c r="H3" s="297"/>
      <c r="I3" s="303"/>
      <c r="J3" s="22"/>
    </row>
    <row r="4" spans="1:10" x14ac:dyDescent="0.25">
      <c r="A4" s="305" t="s">
        <v>31</v>
      </c>
      <c r="B4" s="297"/>
      <c r="C4" s="306" t="str">
        <f>'Stavební rozpočet'!D4</f>
        <v>park</v>
      </c>
      <c r="D4" s="297"/>
      <c r="E4" s="306" t="s">
        <v>32</v>
      </c>
      <c r="F4" s="306" t="str">
        <f>'Stavební rozpočet'!J4</f>
        <v>Ateliér Krejčiříkovi, s.r.o.</v>
      </c>
      <c r="G4" s="297"/>
      <c r="H4" s="306" t="s">
        <v>29</v>
      </c>
      <c r="I4" s="304" t="s">
        <v>33</v>
      </c>
      <c r="J4" s="22"/>
    </row>
    <row r="5" spans="1:10" x14ac:dyDescent="0.25">
      <c r="A5" s="296"/>
      <c r="B5" s="297"/>
      <c r="C5" s="297"/>
      <c r="D5" s="297"/>
      <c r="E5" s="297"/>
      <c r="F5" s="297"/>
      <c r="G5" s="297"/>
      <c r="H5" s="297"/>
      <c r="I5" s="303"/>
      <c r="J5" s="22"/>
    </row>
    <row r="6" spans="1:10" x14ac:dyDescent="0.25">
      <c r="A6" s="305" t="s">
        <v>2</v>
      </c>
      <c r="B6" s="297"/>
      <c r="C6" s="306" t="str">
        <f>'Stavební rozpočet'!D6</f>
        <v>Mesto Nitra</v>
      </c>
      <c r="D6" s="297"/>
      <c r="E6" s="306" t="s">
        <v>34</v>
      </c>
      <c r="F6" s="306" t="str">
        <f>'Stavební rozpočet'!J6</f>
        <v> </v>
      </c>
      <c r="G6" s="297"/>
      <c r="H6" s="306" t="s">
        <v>29</v>
      </c>
      <c r="I6" s="304"/>
      <c r="J6" s="22"/>
    </row>
    <row r="7" spans="1:10" x14ac:dyDescent="0.25">
      <c r="A7" s="296"/>
      <c r="B7" s="297"/>
      <c r="C7" s="297"/>
      <c r="D7" s="297"/>
      <c r="E7" s="297"/>
      <c r="F7" s="297"/>
      <c r="G7" s="297"/>
      <c r="H7" s="297"/>
      <c r="I7" s="303"/>
      <c r="J7" s="22"/>
    </row>
    <row r="8" spans="1:10" x14ac:dyDescent="0.25">
      <c r="A8" s="305" t="s">
        <v>35</v>
      </c>
      <c r="B8" s="297"/>
      <c r="C8" s="306" t="str">
        <f>'Stavební rozpočet'!H4</f>
        <v xml:space="preserve"> </v>
      </c>
      <c r="D8" s="297"/>
      <c r="E8" s="306" t="s">
        <v>36</v>
      </c>
      <c r="F8" s="306" t="str">
        <f>'Stavební rozpočet'!H6</f>
        <v xml:space="preserve"> </v>
      </c>
      <c r="G8" s="297"/>
      <c r="H8" s="309" t="s">
        <v>37</v>
      </c>
      <c r="I8" s="304" t="s">
        <v>38</v>
      </c>
      <c r="J8" s="22"/>
    </row>
    <row r="9" spans="1:10" x14ac:dyDescent="0.25">
      <c r="A9" s="296"/>
      <c r="B9" s="297"/>
      <c r="C9" s="297"/>
      <c r="D9" s="297"/>
      <c r="E9" s="297"/>
      <c r="F9" s="297"/>
      <c r="G9" s="297"/>
      <c r="H9" s="297"/>
      <c r="I9" s="303"/>
      <c r="J9" s="22"/>
    </row>
    <row r="10" spans="1:10" x14ac:dyDescent="0.25">
      <c r="A10" s="305" t="s">
        <v>39</v>
      </c>
      <c r="B10" s="297"/>
      <c r="C10" s="306" t="str">
        <f>'Stavební rozpočet'!D8</f>
        <v xml:space="preserve"> </v>
      </c>
      <c r="D10" s="297"/>
      <c r="E10" s="306" t="s">
        <v>40</v>
      </c>
      <c r="F10" s="306" t="str">
        <f>'Stavební rozpočet'!J8</f>
        <v>Ing. Daniela Davidová</v>
      </c>
      <c r="G10" s="297"/>
      <c r="H10" s="309" t="s">
        <v>5</v>
      </c>
      <c r="I10" s="310" t="str">
        <f>'Stavební rozpočet'!H8</f>
        <v>23.05.2022</v>
      </c>
      <c r="J10" s="22"/>
    </row>
    <row r="11" spans="1:10" x14ac:dyDescent="0.25">
      <c r="A11" s="307"/>
      <c r="B11" s="308"/>
      <c r="C11" s="308"/>
      <c r="D11" s="308"/>
      <c r="E11" s="308"/>
      <c r="F11" s="308"/>
      <c r="G11" s="308"/>
      <c r="H11" s="308"/>
      <c r="I11" s="311"/>
      <c r="J11" s="22"/>
    </row>
    <row r="12" spans="1:10" ht="23.45" customHeight="1" x14ac:dyDescent="0.25">
      <c r="A12" s="312" t="s">
        <v>839</v>
      </c>
      <c r="B12" s="313"/>
      <c r="C12" s="313"/>
      <c r="D12" s="313"/>
      <c r="E12" s="313"/>
      <c r="F12" s="313"/>
      <c r="G12" s="313"/>
      <c r="H12" s="313"/>
      <c r="I12" s="313"/>
    </row>
    <row r="13" spans="1:10" ht="26.45" customHeight="1" x14ac:dyDescent="0.25">
      <c r="A13" s="23" t="s">
        <v>41</v>
      </c>
      <c r="B13" s="314" t="s">
        <v>42</v>
      </c>
      <c r="C13" s="315"/>
      <c r="D13" s="23" t="s">
        <v>43</v>
      </c>
      <c r="E13" s="314" t="s">
        <v>44</v>
      </c>
      <c r="F13" s="315"/>
      <c r="G13" s="23" t="s">
        <v>45</v>
      </c>
      <c r="H13" s="314" t="s">
        <v>46</v>
      </c>
      <c r="I13" s="315"/>
      <c r="J13" s="22"/>
    </row>
    <row r="14" spans="1:10" ht="15.2" customHeight="1" x14ac:dyDescent="0.25">
      <c r="A14" s="24" t="s">
        <v>47</v>
      </c>
      <c r="B14" s="25" t="s">
        <v>48</v>
      </c>
      <c r="C14" s="26">
        <f>SUM('Stavební rozpočet'!AA12:AA242)</f>
        <v>0</v>
      </c>
      <c r="D14" s="316" t="s">
        <v>49</v>
      </c>
      <c r="E14" s="317"/>
      <c r="F14" s="26">
        <v>0</v>
      </c>
      <c r="G14" s="316" t="s">
        <v>50</v>
      </c>
      <c r="H14" s="317"/>
      <c r="I14" s="26">
        <v>0</v>
      </c>
      <c r="J14" s="22"/>
    </row>
    <row r="15" spans="1:10" ht="15.2" customHeight="1" x14ac:dyDescent="0.25">
      <c r="A15" s="27"/>
      <c r="B15" s="25" t="s">
        <v>51</v>
      </c>
      <c r="C15" s="26">
        <f>SUM('Stavební rozpočet'!AB12:AB242)</f>
        <v>0</v>
      </c>
      <c r="D15" s="316" t="s">
        <v>52</v>
      </c>
      <c r="E15" s="317"/>
      <c r="F15" s="26">
        <v>0</v>
      </c>
      <c r="G15" s="316" t="s">
        <v>53</v>
      </c>
      <c r="H15" s="317"/>
      <c r="I15" s="26">
        <v>0</v>
      </c>
      <c r="J15" s="22"/>
    </row>
    <row r="16" spans="1:10" ht="15.2" customHeight="1" x14ac:dyDescent="0.25">
      <c r="A16" s="24" t="s">
        <v>54</v>
      </c>
      <c r="B16" s="25" t="s">
        <v>48</v>
      </c>
      <c r="C16" s="26">
        <f>SUM('Stavební rozpočet'!AC12:AC242)</f>
        <v>0</v>
      </c>
      <c r="D16" s="316" t="s">
        <v>55</v>
      </c>
      <c r="E16" s="317"/>
      <c r="F16" s="26">
        <v>0</v>
      </c>
      <c r="G16" s="316" t="s">
        <v>56</v>
      </c>
      <c r="H16" s="317"/>
      <c r="I16" s="26">
        <v>0</v>
      </c>
      <c r="J16" s="22"/>
    </row>
    <row r="17" spans="1:10" ht="15.2" customHeight="1" x14ac:dyDescent="0.25">
      <c r="A17" s="27"/>
      <c r="B17" s="25" t="s">
        <v>51</v>
      </c>
      <c r="C17" s="26">
        <f>SUM('Stavební rozpočet'!AD12:AD242)</f>
        <v>0</v>
      </c>
      <c r="D17" s="316"/>
      <c r="E17" s="317"/>
      <c r="F17" s="28"/>
      <c r="G17" s="316" t="s">
        <v>57</v>
      </c>
      <c r="H17" s="317"/>
      <c r="I17" s="26">
        <v>0</v>
      </c>
      <c r="J17" s="22"/>
    </row>
    <row r="18" spans="1:10" ht="15.2" customHeight="1" x14ac:dyDescent="0.25">
      <c r="A18" s="24" t="s">
        <v>58</v>
      </c>
      <c r="B18" s="25" t="s">
        <v>48</v>
      </c>
      <c r="C18" s="26">
        <f>SUM('Stavební rozpočet'!AE12:AE242)</f>
        <v>0</v>
      </c>
      <c r="D18" s="316"/>
      <c r="E18" s="317"/>
      <c r="F18" s="28"/>
      <c r="G18" s="316" t="s">
        <v>59</v>
      </c>
      <c r="H18" s="317"/>
      <c r="I18" s="26">
        <v>0</v>
      </c>
      <c r="J18" s="22"/>
    </row>
    <row r="19" spans="1:10" ht="15.2" customHeight="1" x14ac:dyDescent="0.25">
      <c r="A19" s="27"/>
      <c r="B19" s="25" t="s">
        <v>51</v>
      </c>
      <c r="C19" s="26">
        <f>SUM('Stavební rozpočet'!AF12:AF242)</f>
        <v>0</v>
      </c>
      <c r="D19" s="316"/>
      <c r="E19" s="317"/>
      <c r="F19" s="28"/>
      <c r="G19" s="316" t="s">
        <v>60</v>
      </c>
      <c r="H19" s="317"/>
      <c r="I19" s="26">
        <v>0</v>
      </c>
      <c r="J19" s="22"/>
    </row>
    <row r="20" spans="1:10" ht="15.2" customHeight="1" x14ac:dyDescent="0.25">
      <c r="A20" s="318" t="s">
        <v>61</v>
      </c>
      <c r="B20" s="319"/>
      <c r="C20" s="26">
        <f>SUM('Stavební rozpočet'!AG12:AG242)</f>
        <v>0</v>
      </c>
      <c r="D20" s="316"/>
      <c r="E20" s="317"/>
      <c r="F20" s="28"/>
      <c r="G20" s="316"/>
      <c r="H20" s="317"/>
      <c r="I20" s="28"/>
      <c r="J20" s="22"/>
    </row>
    <row r="21" spans="1:10" ht="15.2" customHeight="1" x14ac:dyDescent="0.25">
      <c r="A21" s="318" t="s">
        <v>62</v>
      </c>
      <c r="B21" s="319"/>
      <c r="C21" s="26">
        <f>SUM('Stavební rozpočet'!Y12:Y242)</f>
        <v>0</v>
      </c>
      <c r="D21" s="316"/>
      <c r="E21" s="317"/>
      <c r="F21" s="28"/>
      <c r="G21" s="316"/>
      <c r="H21" s="317"/>
      <c r="I21" s="28"/>
      <c r="J21" s="22"/>
    </row>
    <row r="22" spans="1:10" ht="16.7" customHeight="1" x14ac:dyDescent="0.25">
      <c r="A22" s="318" t="s">
        <v>63</v>
      </c>
      <c r="B22" s="319"/>
      <c r="C22" s="26">
        <f>SUM(C14:C21)</f>
        <v>0</v>
      </c>
      <c r="D22" s="318" t="s">
        <v>64</v>
      </c>
      <c r="E22" s="319"/>
      <c r="F22" s="26">
        <f>SUM(F14:F21)</f>
        <v>0</v>
      </c>
      <c r="G22" s="318" t="s">
        <v>65</v>
      </c>
      <c r="H22" s="319"/>
      <c r="I22" s="26">
        <f>SUM(I14:I21)</f>
        <v>0</v>
      </c>
      <c r="J22" s="22"/>
    </row>
    <row r="23" spans="1:10" ht="15.2" customHeight="1" thickBot="1" x14ac:dyDescent="0.3">
      <c r="A23" s="29"/>
      <c r="B23" s="29"/>
      <c r="C23" s="30"/>
      <c r="D23" s="318" t="s">
        <v>66</v>
      </c>
      <c r="E23" s="319"/>
      <c r="F23" s="31">
        <v>0</v>
      </c>
      <c r="G23" s="318" t="s">
        <v>67</v>
      </c>
      <c r="H23" s="319"/>
      <c r="I23" s="26">
        <v>0</v>
      </c>
      <c r="J23" s="22"/>
    </row>
    <row r="24" spans="1:10" ht="15.2" customHeight="1" x14ac:dyDescent="0.25">
      <c r="D24" s="29"/>
      <c r="E24" s="29"/>
      <c r="F24" s="32"/>
      <c r="G24" s="318" t="s">
        <v>68</v>
      </c>
      <c r="H24" s="319"/>
      <c r="I24" s="26">
        <v>0</v>
      </c>
      <c r="J24" s="22"/>
    </row>
    <row r="25" spans="1:10" ht="15.2" customHeight="1" x14ac:dyDescent="0.25">
      <c r="F25" s="33"/>
      <c r="G25" s="318" t="s">
        <v>69</v>
      </c>
      <c r="H25" s="319"/>
      <c r="I25" s="26">
        <v>0</v>
      </c>
      <c r="J25" s="22"/>
    </row>
    <row r="26" spans="1:10" x14ac:dyDescent="0.25">
      <c r="A26" s="20"/>
      <c r="B26" s="20"/>
      <c r="C26" s="20"/>
      <c r="G26" s="29"/>
      <c r="H26" s="29"/>
      <c r="I26" s="29"/>
    </row>
    <row r="27" spans="1:10" ht="15.2" customHeight="1" x14ac:dyDescent="0.25">
      <c r="A27" s="320" t="s">
        <v>70</v>
      </c>
      <c r="B27" s="321"/>
      <c r="C27" s="34">
        <f>SUM('Stavební rozpočet'!AI12:AI242)</f>
        <v>0</v>
      </c>
      <c r="D27" s="35"/>
      <c r="E27" s="20"/>
      <c r="F27" s="20"/>
      <c r="G27" s="20"/>
      <c r="H27" s="20"/>
      <c r="I27" s="20"/>
    </row>
    <row r="28" spans="1:10" ht="15.2" customHeight="1" x14ac:dyDescent="0.25">
      <c r="A28" s="320" t="s">
        <v>70</v>
      </c>
      <c r="B28" s="321"/>
      <c r="C28" s="34">
        <f>SUM('Stavební rozpočet'!AJ12:AJ242)</f>
        <v>0</v>
      </c>
      <c r="D28" s="320" t="s">
        <v>71</v>
      </c>
      <c r="E28" s="321"/>
      <c r="F28" s="34">
        <f>ROUND(C28*(0/100),2)</f>
        <v>0</v>
      </c>
      <c r="G28" s="320" t="s">
        <v>72</v>
      </c>
      <c r="H28" s="321"/>
      <c r="I28" s="34">
        <f>SUM(C27:C29)</f>
        <v>0</v>
      </c>
      <c r="J28" s="22"/>
    </row>
    <row r="29" spans="1:10" ht="15.2" customHeight="1" x14ac:dyDescent="0.25">
      <c r="A29" s="320" t="s">
        <v>73</v>
      </c>
      <c r="B29" s="321"/>
      <c r="C29" s="34">
        <f>SUM('Stavební rozpočet'!AK12:AK242)+(F22+I22+F23+I23+I24+I25)</f>
        <v>0</v>
      </c>
      <c r="D29" s="320" t="s">
        <v>9</v>
      </c>
      <c r="E29" s="321"/>
      <c r="F29" s="34">
        <f>ROUND(C29*(20/100),2)</f>
        <v>0</v>
      </c>
      <c r="G29" s="320" t="s">
        <v>74</v>
      </c>
      <c r="H29" s="321"/>
      <c r="I29" s="34">
        <f>SUM(F28:F29)+I28</f>
        <v>0</v>
      </c>
      <c r="J29" s="22"/>
    </row>
    <row r="30" spans="1:10" ht="13.5" thickBot="1" x14ac:dyDescent="0.3">
      <c r="A30" s="36"/>
      <c r="B30" s="36"/>
      <c r="C30" s="36"/>
      <c r="D30" s="36"/>
      <c r="E30" s="36"/>
      <c r="F30" s="36"/>
      <c r="G30" s="36"/>
      <c r="H30" s="36"/>
      <c r="I30" s="36"/>
    </row>
    <row r="31" spans="1:10" ht="14.45" customHeight="1" x14ac:dyDescent="0.25">
      <c r="A31" s="322" t="s">
        <v>75</v>
      </c>
      <c r="B31" s="323"/>
      <c r="C31" s="324"/>
      <c r="D31" s="322" t="s">
        <v>76</v>
      </c>
      <c r="E31" s="323"/>
      <c r="F31" s="324"/>
      <c r="G31" s="322" t="s">
        <v>77</v>
      </c>
      <c r="H31" s="323"/>
      <c r="I31" s="324"/>
      <c r="J31" s="37"/>
    </row>
    <row r="32" spans="1:10" ht="14.45" customHeight="1" x14ac:dyDescent="0.25">
      <c r="A32" s="325"/>
      <c r="B32" s="326"/>
      <c r="C32" s="327"/>
      <c r="D32" s="325"/>
      <c r="E32" s="326"/>
      <c r="F32" s="327"/>
      <c r="G32" s="325"/>
      <c r="H32" s="326"/>
      <c r="I32" s="327"/>
      <c r="J32" s="37"/>
    </row>
    <row r="33" spans="1:10" ht="14.45" customHeight="1" x14ac:dyDescent="0.25">
      <c r="A33" s="325"/>
      <c r="B33" s="326"/>
      <c r="C33" s="327"/>
      <c r="D33" s="325"/>
      <c r="E33" s="326"/>
      <c r="F33" s="327"/>
      <c r="G33" s="325"/>
      <c r="H33" s="326"/>
      <c r="I33" s="327"/>
      <c r="J33" s="37"/>
    </row>
    <row r="34" spans="1:10" ht="14.45" customHeight="1" x14ac:dyDescent="0.25">
      <c r="A34" s="325"/>
      <c r="B34" s="326"/>
      <c r="C34" s="327"/>
      <c r="D34" s="325"/>
      <c r="E34" s="326"/>
      <c r="F34" s="327"/>
      <c r="G34" s="325"/>
      <c r="H34" s="326"/>
      <c r="I34" s="327"/>
      <c r="J34" s="37"/>
    </row>
    <row r="35" spans="1:10" ht="14.45" customHeight="1" thickBot="1" x14ac:dyDescent="0.3">
      <c r="A35" s="328" t="s">
        <v>78</v>
      </c>
      <c r="B35" s="329"/>
      <c r="C35" s="330"/>
      <c r="D35" s="328" t="s">
        <v>78</v>
      </c>
      <c r="E35" s="329"/>
      <c r="F35" s="330"/>
      <c r="G35" s="328" t="s">
        <v>78</v>
      </c>
      <c r="H35" s="329"/>
      <c r="I35" s="330"/>
      <c r="J35" s="37"/>
    </row>
    <row r="36" spans="1:10" ht="11.25" customHeight="1" x14ac:dyDescent="0.25">
      <c r="A36" s="38" t="s">
        <v>79</v>
      </c>
      <c r="B36" s="39"/>
      <c r="C36" s="39"/>
      <c r="D36" s="39"/>
      <c r="E36" s="39"/>
      <c r="F36" s="39"/>
      <c r="G36" s="39"/>
      <c r="H36" s="39"/>
      <c r="I36" s="39"/>
    </row>
    <row r="37" spans="1:10" x14ac:dyDescent="0.25">
      <c r="A37" s="306"/>
      <c r="B37" s="297"/>
      <c r="C37" s="297"/>
      <c r="D37" s="297"/>
      <c r="E37" s="297"/>
      <c r="F37" s="297"/>
      <c r="G37" s="297"/>
      <c r="H37" s="297"/>
      <c r="I37" s="297"/>
    </row>
  </sheetData>
  <mergeCells count="83">
    <mergeCell ref="A33:C33"/>
    <mergeCell ref="D33:F33"/>
    <mergeCell ref="G33:I33"/>
    <mergeCell ref="A37:I37"/>
    <mergeCell ref="A34:C34"/>
    <mergeCell ref="D34:F34"/>
    <mergeCell ref="G34:I34"/>
    <mergeCell ref="A35:C35"/>
    <mergeCell ref="D35:F35"/>
    <mergeCell ref="G35:I35"/>
    <mergeCell ref="A31:C31"/>
    <mergeCell ref="D31:F31"/>
    <mergeCell ref="G31:I31"/>
    <mergeCell ref="A32:C32"/>
    <mergeCell ref="D32:F32"/>
    <mergeCell ref="G32:I32"/>
    <mergeCell ref="A28:B28"/>
    <mergeCell ref="D28:E28"/>
    <mergeCell ref="G28:H28"/>
    <mergeCell ref="A29:B29"/>
    <mergeCell ref="D29:E29"/>
    <mergeCell ref="G29:H29"/>
    <mergeCell ref="D23:E23"/>
    <mergeCell ref="G23:H23"/>
    <mergeCell ref="G24:H24"/>
    <mergeCell ref="G25:H25"/>
    <mergeCell ref="A27:B27"/>
    <mergeCell ref="A21:B21"/>
    <mergeCell ref="D21:E21"/>
    <mergeCell ref="G21:H21"/>
    <mergeCell ref="A22:B22"/>
    <mergeCell ref="D22:E22"/>
    <mergeCell ref="G22:H22"/>
    <mergeCell ref="D18:E18"/>
    <mergeCell ref="G18:H18"/>
    <mergeCell ref="D19:E19"/>
    <mergeCell ref="G19:H19"/>
    <mergeCell ref="A20:B20"/>
    <mergeCell ref="D20:E20"/>
    <mergeCell ref="G20:H20"/>
    <mergeCell ref="D15:E15"/>
    <mergeCell ref="G15:H15"/>
    <mergeCell ref="D16:E16"/>
    <mergeCell ref="G16:H16"/>
    <mergeCell ref="D17:E17"/>
    <mergeCell ref="G17:H17"/>
    <mergeCell ref="A12:I12"/>
    <mergeCell ref="B13:C13"/>
    <mergeCell ref="E13:F13"/>
    <mergeCell ref="H13:I13"/>
    <mergeCell ref="D14:E14"/>
    <mergeCell ref="G14:H14"/>
    <mergeCell ref="I8:I9"/>
    <mergeCell ref="A10:B11"/>
    <mergeCell ref="C10:D11"/>
    <mergeCell ref="E10:E11"/>
    <mergeCell ref="F10:G11"/>
    <mergeCell ref="H10:H11"/>
    <mergeCell ref="I10:I11"/>
    <mergeCell ref="A8:B9"/>
    <mergeCell ref="C8:D9"/>
    <mergeCell ref="E8:E9"/>
    <mergeCell ref="F8:G9"/>
    <mergeCell ref="H8:H9"/>
    <mergeCell ref="I4:I5"/>
    <mergeCell ref="A6:B7"/>
    <mergeCell ref="C6:D7"/>
    <mergeCell ref="E6:E7"/>
    <mergeCell ref="F6:G7"/>
    <mergeCell ref="H6:H7"/>
    <mergeCell ref="I6:I7"/>
    <mergeCell ref="A4:B5"/>
    <mergeCell ref="C4:D5"/>
    <mergeCell ref="E4:E5"/>
    <mergeCell ref="F4:G5"/>
    <mergeCell ref="H4:H5"/>
    <mergeCell ref="C1:I1"/>
    <mergeCell ref="A2:B3"/>
    <mergeCell ref="C2:D3"/>
    <mergeCell ref="E2:E3"/>
    <mergeCell ref="F2:G3"/>
    <mergeCell ref="H2:H3"/>
    <mergeCell ref="I2:I3"/>
  </mergeCells>
  <pageMargins left="0.39400000000000002" right="0.39400000000000002" top="0.59099999999999997" bottom="0.59099999999999997" header="0.5" footer="0.5"/>
  <pageSetup paperSize="0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246"/>
  <sheetViews>
    <sheetView tabSelected="1" workbookViewId="0">
      <pane ySplit="11" topLeftCell="A63" activePane="bottomLeft" state="frozenSplit"/>
      <selection pane="bottomLeft" activeCell="A70" sqref="A70:M70"/>
    </sheetView>
  </sheetViews>
  <sheetFormatPr defaultColWidth="11.5703125" defaultRowHeight="12.75" x14ac:dyDescent="0.25"/>
  <cols>
    <col min="1" max="1" width="3.7109375" style="21" customWidth="1"/>
    <col min="2" max="2" width="7.5703125" style="21" customWidth="1"/>
    <col min="3" max="3" width="14.28515625" style="21" customWidth="1"/>
    <col min="4" max="4" width="1.42578125" style="21" customWidth="1"/>
    <col min="5" max="5" width="106.28515625" style="21" customWidth="1"/>
    <col min="6" max="6" width="6.42578125" style="21" customWidth="1"/>
    <col min="7" max="7" width="12.85546875" style="21" customWidth="1"/>
    <col min="8" max="8" width="12" style="21" customWidth="1"/>
    <col min="9" max="11" width="14.28515625" style="21" customWidth="1"/>
    <col min="12" max="13" width="11.7109375" style="21" customWidth="1"/>
    <col min="14" max="23" width="11.5703125" style="21"/>
    <col min="24" max="63" width="12.140625" style="21" hidden="1" customWidth="1"/>
    <col min="64" max="16384" width="11.5703125" style="21"/>
  </cols>
  <sheetData>
    <row r="1" spans="1:63" ht="72.95" customHeight="1" x14ac:dyDescent="0.35">
      <c r="A1" s="334" t="s">
        <v>80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</row>
    <row r="2" spans="1:63" x14ac:dyDescent="0.25">
      <c r="A2" s="294" t="s">
        <v>1</v>
      </c>
      <c r="B2" s="295"/>
      <c r="C2" s="295"/>
      <c r="D2" s="298" t="s">
        <v>81</v>
      </c>
      <c r="E2" s="299"/>
      <c r="F2" s="335" t="s">
        <v>82</v>
      </c>
      <c r="G2" s="295"/>
      <c r="H2" s="335" t="s">
        <v>83</v>
      </c>
      <c r="I2" s="301" t="s">
        <v>4</v>
      </c>
      <c r="J2" s="301" t="s">
        <v>3</v>
      </c>
      <c r="K2" s="295"/>
      <c r="L2" s="295"/>
      <c r="M2" s="295"/>
      <c r="N2" s="22"/>
    </row>
    <row r="3" spans="1:63" x14ac:dyDescent="0.25">
      <c r="A3" s="296"/>
      <c r="B3" s="297"/>
      <c r="C3" s="297"/>
      <c r="D3" s="300"/>
      <c r="E3" s="300"/>
      <c r="F3" s="297"/>
      <c r="G3" s="297"/>
      <c r="H3" s="297"/>
      <c r="I3" s="297"/>
      <c r="J3" s="297"/>
      <c r="K3" s="297"/>
      <c r="L3" s="297"/>
      <c r="M3" s="297"/>
      <c r="N3" s="22"/>
    </row>
    <row r="4" spans="1:63" x14ac:dyDescent="0.25">
      <c r="A4" s="305" t="s">
        <v>31</v>
      </c>
      <c r="B4" s="297"/>
      <c r="C4" s="297"/>
      <c r="D4" s="306" t="s">
        <v>84</v>
      </c>
      <c r="E4" s="297"/>
      <c r="F4" s="309" t="s">
        <v>35</v>
      </c>
      <c r="G4" s="297"/>
      <c r="H4" s="309" t="s">
        <v>83</v>
      </c>
      <c r="I4" s="306" t="s">
        <v>32</v>
      </c>
      <c r="J4" s="306" t="s">
        <v>85</v>
      </c>
      <c r="K4" s="297"/>
      <c r="L4" s="297"/>
      <c r="M4" s="297"/>
      <c r="N4" s="22"/>
    </row>
    <row r="5" spans="1:63" x14ac:dyDescent="0.25">
      <c r="A5" s="296"/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2"/>
    </row>
    <row r="6" spans="1:63" x14ac:dyDescent="0.25">
      <c r="A6" s="305" t="s">
        <v>2</v>
      </c>
      <c r="B6" s="297"/>
      <c r="C6" s="297"/>
      <c r="D6" s="306" t="s">
        <v>3</v>
      </c>
      <c r="E6" s="297"/>
      <c r="F6" s="309" t="s">
        <v>36</v>
      </c>
      <c r="G6" s="297"/>
      <c r="H6" s="309" t="s">
        <v>83</v>
      </c>
      <c r="I6" s="306" t="s">
        <v>34</v>
      </c>
      <c r="J6" s="309" t="s">
        <v>86</v>
      </c>
      <c r="K6" s="297"/>
      <c r="L6" s="297"/>
      <c r="M6" s="297"/>
      <c r="N6" s="22"/>
    </row>
    <row r="7" spans="1:63" x14ac:dyDescent="0.25">
      <c r="A7" s="296"/>
      <c r="B7" s="297"/>
      <c r="C7" s="297"/>
      <c r="D7" s="297"/>
      <c r="E7" s="297"/>
      <c r="F7" s="297"/>
      <c r="G7" s="297"/>
      <c r="H7" s="297"/>
      <c r="I7" s="297"/>
      <c r="J7" s="297"/>
      <c r="K7" s="297"/>
      <c r="L7" s="297"/>
      <c r="M7" s="297"/>
      <c r="N7" s="22"/>
    </row>
    <row r="8" spans="1:63" x14ac:dyDescent="0.25">
      <c r="A8" s="305" t="s">
        <v>39</v>
      </c>
      <c r="B8" s="297"/>
      <c r="C8" s="297"/>
      <c r="D8" s="306" t="s">
        <v>83</v>
      </c>
      <c r="E8" s="297"/>
      <c r="F8" s="309" t="s">
        <v>87</v>
      </c>
      <c r="G8" s="297"/>
      <c r="H8" s="309" t="s">
        <v>842</v>
      </c>
      <c r="I8" s="306" t="s">
        <v>40</v>
      </c>
      <c r="J8" s="306" t="s">
        <v>843</v>
      </c>
      <c r="K8" s="297"/>
      <c r="L8" s="297"/>
      <c r="M8" s="297"/>
      <c r="N8" s="22"/>
    </row>
    <row r="9" spans="1:63" ht="13.5" thickBot="1" x14ac:dyDescent="0.3">
      <c r="A9" s="336"/>
      <c r="B9" s="337"/>
      <c r="C9" s="337"/>
      <c r="D9" s="337"/>
      <c r="E9" s="337"/>
      <c r="F9" s="337"/>
      <c r="G9" s="337"/>
      <c r="H9" s="337"/>
      <c r="I9" s="337"/>
      <c r="J9" s="337"/>
      <c r="K9" s="337"/>
      <c r="L9" s="337"/>
      <c r="M9" s="337"/>
      <c r="N9" s="22"/>
    </row>
    <row r="10" spans="1:63" x14ac:dyDescent="0.25">
      <c r="A10" s="40" t="s">
        <v>88</v>
      </c>
      <c r="B10" s="41" t="s">
        <v>89</v>
      </c>
      <c r="C10" s="41" t="s">
        <v>90</v>
      </c>
      <c r="D10" s="338" t="s">
        <v>91</v>
      </c>
      <c r="E10" s="339"/>
      <c r="F10" s="41" t="s">
        <v>92</v>
      </c>
      <c r="G10" s="42" t="s">
        <v>93</v>
      </c>
      <c r="H10" s="43" t="s">
        <v>94</v>
      </c>
      <c r="I10" s="340" t="s">
        <v>841</v>
      </c>
      <c r="J10" s="341"/>
      <c r="K10" s="342"/>
      <c r="L10" s="340" t="s">
        <v>95</v>
      </c>
      <c r="M10" s="342"/>
      <c r="N10" s="37"/>
      <c r="BJ10" s="44" t="s">
        <v>96</v>
      </c>
      <c r="BK10" s="45" t="s">
        <v>97</v>
      </c>
    </row>
    <row r="11" spans="1:63" x14ac:dyDescent="0.25">
      <c r="A11" s="215" t="s">
        <v>83</v>
      </c>
      <c r="B11" s="216" t="s">
        <v>83</v>
      </c>
      <c r="C11" s="216" t="s">
        <v>83</v>
      </c>
      <c r="D11" s="343" t="s">
        <v>98</v>
      </c>
      <c r="E11" s="344"/>
      <c r="F11" s="216" t="s">
        <v>83</v>
      </c>
      <c r="G11" s="216" t="s">
        <v>83</v>
      </c>
      <c r="H11" s="217" t="s">
        <v>840</v>
      </c>
      <c r="I11" s="218" t="s">
        <v>99</v>
      </c>
      <c r="J11" s="219" t="s">
        <v>51</v>
      </c>
      <c r="K11" s="220" t="s">
        <v>100</v>
      </c>
      <c r="L11" s="218" t="s">
        <v>101</v>
      </c>
      <c r="M11" s="220" t="s">
        <v>100</v>
      </c>
      <c r="N11" s="37"/>
      <c r="Y11" s="44" t="s">
        <v>102</v>
      </c>
      <c r="Z11" s="44" t="s">
        <v>103</v>
      </c>
      <c r="AA11" s="44" t="s">
        <v>104</v>
      </c>
      <c r="AB11" s="44" t="s">
        <v>105</v>
      </c>
      <c r="AC11" s="44" t="s">
        <v>106</v>
      </c>
      <c r="AD11" s="44" t="s">
        <v>107</v>
      </c>
      <c r="AE11" s="44" t="s">
        <v>108</v>
      </c>
      <c r="AF11" s="44" t="s">
        <v>109</v>
      </c>
      <c r="AG11" s="44" t="s">
        <v>110</v>
      </c>
      <c r="BG11" s="44" t="s">
        <v>111</v>
      </c>
      <c r="BH11" s="44" t="s">
        <v>112</v>
      </c>
      <c r="BI11" s="44" t="s">
        <v>113</v>
      </c>
    </row>
    <row r="12" spans="1:63" x14ac:dyDescent="0.25">
      <c r="A12" s="221"/>
      <c r="B12" s="222" t="s">
        <v>114</v>
      </c>
      <c r="C12" s="222"/>
      <c r="D12" s="345" t="s">
        <v>115</v>
      </c>
      <c r="E12" s="346"/>
      <c r="F12" s="221" t="s">
        <v>83</v>
      </c>
      <c r="G12" s="221" t="s">
        <v>83</v>
      </c>
      <c r="H12" s="221" t="s">
        <v>83</v>
      </c>
      <c r="I12" s="223">
        <f>I13+I19</f>
        <v>0</v>
      </c>
      <c r="J12" s="223">
        <f>J13+J19</f>
        <v>0</v>
      </c>
      <c r="K12" s="223">
        <f>K13+K19</f>
        <v>0</v>
      </c>
      <c r="L12" s="224"/>
      <c r="M12" s="223">
        <f>M13+M19</f>
        <v>220.41800000000003</v>
      </c>
      <c r="N12" s="214"/>
    </row>
    <row r="13" spans="1:63" x14ac:dyDescent="0.25">
      <c r="A13" s="225"/>
      <c r="B13" s="226" t="s">
        <v>114</v>
      </c>
      <c r="C13" s="226" t="s">
        <v>116</v>
      </c>
      <c r="D13" s="347" t="s">
        <v>117</v>
      </c>
      <c r="E13" s="348"/>
      <c r="F13" s="225" t="s">
        <v>83</v>
      </c>
      <c r="G13" s="225" t="s">
        <v>83</v>
      </c>
      <c r="H13" s="225" t="s">
        <v>83</v>
      </c>
      <c r="I13" s="227">
        <f>SUM(I14:I18)</f>
        <v>0</v>
      </c>
      <c r="J13" s="227">
        <f>SUM(J14:J18)</f>
        <v>0</v>
      </c>
      <c r="K13" s="227">
        <f>SUM(K14:K18)</f>
        <v>0</v>
      </c>
      <c r="L13" s="228"/>
      <c r="M13" s="227">
        <f>SUM(M14:M18)</f>
        <v>220.41800000000003</v>
      </c>
      <c r="N13" s="214"/>
      <c r="AH13" s="44" t="s">
        <v>114</v>
      </c>
      <c r="AR13" s="46">
        <f>SUM(AI14:AI18)</f>
        <v>0</v>
      </c>
      <c r="AS13" s="46">
        <f>SUM(AJ14:AJ18)</f>
        <v>0</v>
      </c>
      <c r="AT13" s="46">
        <f>SUM(AK14:AK18)</f>
        <v>0</v>
      </c>
    </row>
    <row r="14" spans="1:63" x14ac:dyDescent="0.25">
      <c r="A14" s="229" t="s">
        <v>118</v>
      </c>
      <c r="B14" s="229" t="s">
        <v>114</v>
      </c>
      <c r="C14" s="229" t="s">
        <v>119</v>
      </c>
      <c r="D14" s="349" t="s">
        <v>120</v>
      </c>
      <c r="E14" s="350"/>
      <c r="F14" s="229" t="s">
        <v>121</v>
      </c>
      <c r="G14" s="230">
        <v>193</v>
      </c>
      <c r="H14" s="230">
        <v>0</v>
      </c>
      <c r="I14" s="230">
        <f>G14*AN14</f>
        <v>0</v>
      </c>
      <c r="J14" s="230">
        <f>G14*AO14</f>
        <v>0</v>
      </c>
      <c r="K14" s="230">
        <f>G14*H14</f>
        <v>0</v>
      </c>
      <c r="L14" s="230">
        <v>0.58599999999999997</v>
      </c>
      <c r="M14" s="230">
        <f>G14*L14</f>
        <v>113.098</v>
      </c>
      <c r="N14" s="214"/>
      <c r="Y14" s="48">
        <f>IF(AP14="5",BI14,0)</f>
        <v>0</v>
      </c>
      <c r="AA14" s="48">
        <f>IF(AP14="1",BG14,0)</f>
        <v>0</v>
      </c>
      <c r="AB14" s="48">
        <f>IF(AP14="1",BH14,0)</f>
        <v>0</v>
      </c>
      <c r="AC14" s="48">
        <f>IF(AP14="7",BG14,0)</f>
        <v>0</v>
      </c>
      <c r="AD14" s="48">
        <f>IF(AP14="7",BH14,0)</f>
        <v>0</v>
      </c>
      <c r="AE14" s="48">
        <f>IF(AP14="2",BG14,0)</f>
        <v>0</v>
      </c>
      <c r="AF14" s="48">
        <f>IF(AP14="2",BH14,0)</f>
        <v>0</v>
      </c>
      <c r="AG14" s="48">
        <f>IF(AP14="0",BI14,0)</f>
        <v>0</v>
      </c>
      <c r="AH14" s="44" t="s">
        <v>114</v>
      </c>
      <c r="AI14" s="47">
        <f>IF(AM14=0,K14,0)</f>
        <v>0</v>
      </c>
      <c r="AJ14" s="47">
        <f>IF(AM14=0,K14,0)</f>
        <v>0</v>
      </c>
      <c r="AK14" s="47">
        <f>IF(AM14=20,K14,0)</f>
        <v>0</v>
      </c>
      <c r="AM14" s="48">
        <v>20</v>
      </c>
      <c r="AN14" s="48">
        <f>H14*0</f>
        <v>0</v>
      </c>
      <c r="AO14" s="48">
        <f>H14*(1-0)</f>
        <v>0</v>
      </c>
      <c r="AP14" s="49" t="s">
        <v>118</v>
      </c>
      <c r="AU14" s="48">
        <f>AV14+AW14</f>
        <v>0</v>
      </c>
      <c r="AV14" s="48">
        <f>G14*AN14</f>
        <v>0</v>
      </c>
      <c r="AW14" s="48">
        <f>G14*AO14</f>
        <v>0</v>
      </c>
      <c r="AX14" s="50" t="s">
        <v>122</v>
      </c>
      <c r="AY14" s="50" t="s">
        <v>123</v>
      </c>
      <c r="AZ14" s="44" t="s">
        <v>124</v>
      </c>
      <c r="BB14" s="48">
        <f>AV14+AW14</f>
        <v>0</v>
      </c>
      <c r="BC14" s="48">
        <f>H14/(100-BD14)*100</f>
        <v>0</v>
      </c>
      <c r="BD14" s="48">
        <v>0</v>
      </c>
      <c r="BE14" s="48">
        <f>M14</f>
        <v>113.098</v>
      </c>
      <c r="BG14" s="47">
        <f>G14*AN14</f>
        <v>0</v>
      </c>
      <c r="BH14" s="47">
        <f>G14*AO14</f>
        <v>0</v>
      </c>
      <c r="BI14" s="47">
        <f>G14*H14</f>
        <v>0</v>
      </c>
      <c r="BJ14" s="47" t="s">
        <v>125</v>
      </c>
      <c r="BK14" s="48">
        <v>11</v>
      </c>
    </row>
    <row r="15" spans="1:63" x14ac:dyDescent="0.25">
      <c r="A15" s="229" t="s">
        <v>126</v>
      </c>
      <c r="B15" s="229" t="s">
        <v>114</v>
      </c>
      <c r="C15" s="229" t="s">
        <v>127</v>
      </c>
      <c r="D15" s="349" t="s">
        <v>128</v>
      </c>
      <c r="E15" s="350"/>
      <c r="F15" s="229" t="s">
        <v>121</v>
      </c>
      <c r="G15" s="230">
        <v>40</v>
      </c>
      <c r="H15" s="230">
        <v>0</v>
      </c>
      <c r="I15" s="230">
        <f>G15*AN15</f>
        <v>0</v>
      </c>
      <c r="J15" s="230">
        <f>G15*AO15</f>
        <v>0</v>
      </c>
      <c r="K15" s="230">
        <f>G15*H15</f>
        <v>0</v>
      </c>
      <c r="L15" s="230">
        <v>0.58599999999999997</v>
      </c>
      <c r="M15" s="230">
        <f>G15*L15</f>
        <v>23.439999999999998</v>
      </c>
      <c r="N15" s="214"/>
      <c r="Y15" s="48">
        <f>IF(AP15="5",BI15,0)</f>
        <v>0</v>
      </c>
      <c r="AA15" s="48">
        <f>IF(AP15="1",BG15,0)</f>
        <v>0</v>
      </c>
      <c r="AB15" s="48">
        <f>IF(AP15="1",BH15,0)</f>
        <v>0</v>
      </c>
      <c r="AC15" s="48">
        <f>IF(AP15="7",BG15,0)</f>
        <v>0</v>
      </c>
      <c r="AD15" s="48">
        <f>IF(AP15="7",BH15,0)</f>
        <v>0</v>
      </c>
      <c r="AE15" s="48">
        <f>IF(AP15="2",BG15,0)</f>
        <v>0</v>
      </c>
      <c r="AF15" s="48">
        <f>IF(AP15="2",BH15,0)</f>
        <v>0</v>
      </c>
      <c r="AG15" s="48">
        <f>IF(AP15="0",BI15,0)</f>
        <v>0</v>
      </c>
      <c r="AH15" s="44" t="s">
        <v>114</v>
      </c>
      <c r="AI15" s="47">
        <f>IF(AM15=0,K15,0)</f>
        <v>0</v>
      </c>
      <c r="AJ15" s="47">
        <f>IF(AM15=0,K15,0)</f>
        <v>0</v>
      </c>
      <c r="AK15" s="47">
        <f>IF(AM15=20,K15,0)</f>
        <v>0</v>
      </c>
      <c r="AM15" s="48">
        <v>20</v>
      </c>
      <c r="AN15" s="48">
        <f>H15*0</f>
        <v>0</v>
      </c>
      <c r="AO15" s="48">
        <f>H15*(1-0)</f>
        <v>0</v>
      </c>
      <c r="AP15" s="49" t="s">
        <v>118</v>
      </c>
      <c r="AU15" s="48">
        <f>AV15+AW15</f>
        <v>0</v>
      </c>
      <c r="AV15" s="48">
        <f>G15*AN15</f>
        <v>0</v>
      </c>
      <c r="AW15" s="48">
        <f>G15*AO15</f>
        <v>0</v>
      </c>
      <c r="AX15" s="50" t="s">
        <v>122</v>
      </c>
      <c r="AY15" s="50" t="s">
        <v>123</v>
      </c>
      <c r="AZ15" s="44" t="s">
        <v>124</v>
      </c>
      <c r="BB15" s="48">
        <f>AV15+AW15</f>
        <v>0</v>
      </c>
      <c r="BC15" s="48">
        <f>H15/(100-BD15)*100</f>
        <v>0</v>
      </c>
      <c r="BD15" s="48">
        <v>0</v>
      </c>
      <c r="BE15" s="48">
        <f>M15</f>
        <v>23.439999999999998</v>
      </c>
      <c r="BG15" s="47">
        <f>G15*AN15</f>
        <v>0</v>
      </c>
      <c r="BH15" s="47">
        <f>G15*AO15</f>
        <v>0</v>
      </c>
      <c r="BI15" s="47">
        <f>G15*H15</f>
        <v>0</v>
      </c>
      <c r="BJ15" s="47" t="s">
        <v>125</v>
      </c>
      <c r="BK15" s="48">
        <v>11</v>
      </c>
    </row>
    <row r="16" spans="1:63" x14ac:dyDescent="0.25">
      <c r="A16" s="229" t="s">
        <v>129</v>
      </c>
      <c r="B16" s="229" t="s">
        <v>114</v>
      </c>
      <c r="C16" s="229" t="s">
        <v>130</v>
      </c>
      <c r="D16" s="351" t="s">
        <v>847</v>
      </c>
      <c r="E16" s="352"/>
      <c r="F16" s="229" t="s">
        <v>121</v>
      </c>
      <c r="G16" s="230">
        <v>233</v>
      </c>
      <c r="H16" s="230">
        <v>0</v>
      </c>
      <c r="I16" s="230">
        <f>G16*AN16</f>
        <v>0</v>
      </c>
      <c r="J16" s="230">
        <f>G16*AO16</f>
        <v>0</v>
      </c>
      <c r="K16" s="230">
        <f>G16*H16</f>
        <v>0</v>
      </c>
      <c r="L16" s="230">
        <v>0</v>
      </c>
      <c r="M16" s="230">
        <f>G16*L16</f>
        <v>0</v>
      </c>
      <c r="N16" s="214"/>
      <c r="Y16" s="48">
        <f>IF(AP16="5",BI16,0)</f>
        <v>0</v>
      </c>
      <c r="AA16" s="48">
        <f>IF(AP16="1",BG16,0)</f>
        <v>0</v>
      </c>
      <c r="AB16" s="48">
        <f>IF(AP16="1",BH16,0)</f>
        <v>0</v>
      </c>
      <c r="AC16" s="48">
        <f>IF(AP16="7",BG16,0)</f>
        <v>0</v>
      </c>
      <c r="AD16" s="48">
        <f>IF(AP16="7",BH16,0)</f>
        <v>0</v>
      </c>
      <c r="AE16" s="48">
        <f>IF(AP16="2",BG16,0)</f>
        <v>0</v>
      </c>
      <c r="AF16" s="48">
        <f>IF(AP16="2",BH16,0)</f>
        <v>0</v>
      </c>
      <c r="AG16" s="48">
        <f>IF(AP16="0",BI16,0)</f>
        <v>0</v>
      </c>
      <c r="AH16" s="44" t="s">
        <v>114</v>
      </c>
      <c r="AI16" s="47">
        <f>IF(AM16=0,K16,0)</f>
        <v>0</v>
      </c>
      <c r="AJ16" s="47">
        <f>IF(AM16=0,K16,0)</f>
        <v>0</v>
      </c>
      <c r="AK16" s="47">
        <f>IF(AM16=20,K16,0)</f>
        <v>0</v>
      </c>
      <c r="AM16" s="48">
        <v>20</v>
      </c>
      <c r="AN16" s="48">
        <f>H16*0</f>
        <v>0</v>
      </c>
      <c r="AO16" s="48">
        <f>H16*(1-0)</f>
        <v>0</v>
      </c>
      <c r="AP16" s="49" t="s">
        <v>118</v>
      </c>
      <c r="AU16" s="48">
        <f>AV16+AW16</f>
        <v>0</v>
      </c>
      <c r="AV16" s="48">
        <f>G16*AN16</f>
        <v>0</v>
      </c>
      <c r="AW16" s="48">
        <f>G16*AO16</f>
        <v>0</v>
      </c>
      <c r="AX16" s="50" t="s">
        <v>122</v>
      </c>
      <c r="AY16" s="50" t="s">
        <v>123</v>
      </c>
      <c r="AZ16" s="44" t="s">
        <v>124</v>
      </c>
      <c r="BB16" s="48">
        <f>AV16+AW16</f>
        <v>0</v>
      </c>
      <c r="BC16" s="48">
        <f>H16/(100-BD16)*100</f>
        <v>0</v>
      </c>
      <c r="BD16" s="48">
        <v>0</v>
      </c>
      <c r="BE16" s="48">
        <f>M16</f>
        <v>0</v>
      </c>
      <c r="BG16" s="47">
        <f>G16*AN16</f>
        <v>0</v>
      </c>
      <c r="BH16" s="47">
        <f>G16*AO16</f>
        <v>0</v>
      </c>
      <c r="BI16" s="47">
        <f>G16*H16</f>
        <v>0</v>
      </c>
      <c r="BJ16" s="47" t="s">
        <v>125</v>
      </c>
      <c r="BK16" s="48">
        <v>11</v>
      </c>
    </row>
    <row r="17" spans="1:63" x14ac:dyDescent="0.25">
      <c r="A17" s="229" t="s">
        <v>131</v>
      </c>
      <c r="B17" s="229" t="s">
        <v>114</v>
      </c>
      <c r="C17" s="229" t="s">
        <v>132</v>
      </c>
      <c r="D17" s="349" t="s">
        <v>133</v>
      </c>
      <c r="E17" s="350"/>
      <c r="F17" s="229" t="s">
        <v>121</v>
      </c>
      <c r="G17" s="230">
        <v>193</v>
      </c>
      <c r="H17" s="230">
        <v>0</v>
      </c>
      <c r="I17" s="230">
        <f>G17*AN17</f>
        <v>0</v>
      </c>
      <c r="J17" s="230">
        <f>G17*AO17</f>
        <v>0</v>
      </c>
      <c r="K17" s="230">
        <f>G17*H17</f>
        <v>0</v>
      </c>
      <c r="L17" s="230">
        <v>0.36</v>
      </c>
      <c r="M17" s="230">
        <f>G17*L17</f>
        <v>69.48</v>
      </c>
      <c r="N17" s="214"/>
      <c r="Y17" s="48">
        <f>IF(AP17="5",BI17,0)</f>
        <v>0</v>
      </c>
      <c r="AA17" s="48">
        <f>IF(AP17="1",BG17,0)</f>
        <v>0</v>
      </c>
      <c r="AB17" s="48">
        <f>IF(AP17="1",BH17,0)</f>
        <v>0</v>
      </c>
      <c r="AC17" s="48">
        <f>IF(AP17="7",BG17,0)</f>
        <v>0</v>
      </c>
      <c r="AD17" s="48">
        <f>IF(AP17="7",BH17,0)</f>
        <v>0</v>
      </c>
      <c r="AE17" s="48">
        <f>IF(AP17="2",BG17,0)</f>
        <v>0</v>
      </c>
      <c r="AF17" s="48">
        <f>IF(AP17="2",BH17,0)</f>
        <v>0</v>
      </c>
      <c r="AG17" s="48">
        <f>IF(AP17="0",BI17,0)</f>
        <v>0</v>
      </c>
      <c r="AH17" s="44" t="s">
        <v>114</v>
      </c>
      <c r="AI17" s="47">
        <f>IF(AM17=0,K17,0)</f>
        <v>0</v>
      </c>
      <c r="AJ17" s="47">
        <f>IF(AM17=0,K17,0)</f>
        <v>0</v>
      </c>
      <c r="AK17" s="47">
        <f>IF(AM17=20,K17,0)</f>
        <v>0</v>
      </c>
      <c r="AM17" s="48">
        <v>20</v>
      </c>
      <c r="AN17" s="48">
        <f>H17*0</f>
        <v>0</v>
      </c>
      <c r="AO17" s="48">
        <f>H17*(1-0)</f>
        <v>0</v>
      </c>
      <c r="AP17" s="49" t="s">
        <v>118</v>
      </c>
      <c r="AU17" s="48">
        <f>AV17+AW17</f>
        <v>0</v>
      </c>
      <c r="AV17" s="48">
        <f>G17*AN17</f>
        <v>0</v>
      </c>
      <c r="AW17" s="48">
        <f>G17*AO17</f>
        <v>0</v>
      </c>
      <c r="AX17" s="50" t="s">
        <v>122</v>
      </c>
      <c r="AY17" s="50" t="s">
        <v>123</v>
      </c>
      <c r="AZ17" s="44" t="s">
        <v>124</v>
      </c>
      <c r="BB17" s="48">
        <f>AV17+AW17</f>
        <v>0</v>
      </c>
      <c r="BC17" s="48">
        <f>H17/(100-BD17)*100</f>
        <v>0</v>
      </c>
      <c r="BD17" s="48">
        <v>0</v>
      </c>
      <c r="BE17" s="48">
        <f>M17</f>
        <v>69.48</v>
      </c>
      <c r="BG17" s="47">
        <f>G17*AN17</f>
        <v>0</v>
      </c>
      <c r="BH17" s="47">
        <f>G17*AO17</f>
        <v>0</v>
      </c>
      <c r="BI17" s="47">
        <f>G17*H17</f>
        <v>0</v>
      </c>
      <c r="BJ17" s="47" t="s">
        <v>125</v>
      </c>
      <c r="BK17" s="48">
        <v>11</v>
      </c>
    </row>
    <row r="18" spans="1:63" x14ac:dyDescent="0.25">
      <c r="A18" s="229" t="s">
        <v>134</v>
      </c>
      <c r="B18" s="229" t="s">
        <v>114</v>
      </c>
      <c r="C18" s="229" t="s">
        <v>135</v>
      </c>
      <c r="D18" s="349" t="s">
        <v>136</v>
      </c>
      <c r="E18" s="350"/>
      <c r="F18" s="229" t="s">
        <v>121</v>
      </c>
      <c r="G18" s="230">
        <v>40</v>
      </c>
      <c r="H18" s="230">
        <v>0</v>
      </c>
      <c r="I18" s="230">
        <f>G18*AN18</f>
        <v>0</v>
      </c>
      <c r="J18" s="230">
        <f>G18*AO18</f>
        <v>0</v>
      </c>
      <c r="K18" s="230">
        <f>G18*H18</f>
        <v>0</v>
      </c>
      <c r="L18" s="230">
        <v>0.36</v>
      </c>
      <c r="M18" s="230">
        <f>G18*L18</f>
        <v>14.399999999999999</v>
      </c>
      <c r="N18" s="214"/>
      <c r="Y18" s="48">
        <f>IF(AP18="5",BI18,0)</f>
        <v>0</v>
      </c>
      <c r="AA18" s="48">
        <f>IF(AP18="1",BG18,0)</f>
        <v>0</v>
      </c>
      <c r="AB18" s="48">
        <f>IF(AP18="1",BH18,0)</f>
        <v>0</v>
      </c>
      <c r="AC18" s="48">
        <f>IF(AP18="7",BG18,0)</f>
        <v>0</v>
      </c>
      <c r="AD18" s="48">
        <f>IF(AP18="7",BH18,0)</f>
        <v>0</v>
      </c>
      <c r="AE18" s="48">
        <f>IF(AP18="2",BG18,0)</f>
        <v>0</v>
      </c>
      <c r="AF18" s="48">
        <f>IF(AP18="2",BH18,0)</f>
        <v>0</v>
      </c>
      <c r="AG18" s="48">
        <f>IF(AP18="0",BI18,0)</f>
        <v>0</v>
      </c>
      <c r="AH18" s="44" t="s">
        <v>114</v>
      </c>
      <c r="AI18" s="47">
        <f>IF(AM18=0,K18,0)</f>
        <v>0</v>
      </c>
      <c r="AJ18" s="47">
        <f>IF(AM18=0,K18,0)</f>
        <v>0</v>
      </c>
      <c r="AK18" s="47">
        <f>IF(AM18=20,K18,0)</f>
        <v>0</v>
      </c>
      <c r="AM18" s="48">
        <v>20</v>
      </c>
      <c r="AN18" s="48">
        <f>H18*0</f>
        <v>0</v>
      </c>
      <c r="AO18" s="48">
        <f>H18*(1-0)</f>
        <v>0</v>
      </c>
      <c r="AP18" s="49" t="s">
        <v>118</v>
      </c>
      <c r="AU18" s="48">
        <f>AV18+AW18</f>
        <v>0</v>
      </c>
      <c r="AV18" s="48">
        <f>G18*AN18</f>
        <v>0</v>
      </c>
      <c r="AW18" s="48">
        <f>G18*AO18</f>
        <v>0</v>
      </c>
      <c r="AX18" s="50" t="s">
        <v>122</v>
      </c>
      <c r="AY18" s="50" t="s">
        <v>123</v>
      </c>
      <c r="AZ18" s="44" t="s">
        <v>124</v>
      </c>
      <c r="BB18" s="48">
        <f>AV18+AW18</f>
        <v>0</v>
      </c>
      <c r="BC18" s="48">
        <f>H18/(100-BD18)*100</f>
        <v>0</v>
      </c>
      <c r="BD18" s="48">
        <v>0</v>
      </c>
      <c r="BE18" s="48">
        <f>M18</f>
        <v>14.399999999999999</v>
      </c>
      <c r="BG18" s="47">
        <f>G18*AN18</f>
        <v>0</v>
      </c>
      <c r="BH18" s="47">
        <f>G18*AO18</f>
        <v>0</v>
      </c>
      <c r="BI18" s="47">
        <f>G18*H18</f>
        <v>0</v>
      </c>
      <c r="BJ18" s="47" t="s">
        <v>125</v>
      </c>
      <c r="BK18" s="48">
        <v>11</v>
      </c>
    </row>
    <row r="19" spans="1:63" x14ac:dyDescent="0.25">
      <c r="A19" s="225"/>
      <c r="B19" s="226" t="s">
        <v>114</v>
      </c>
      <c r="C19" s="226" t="s">
        <v>137</v>
      </c>
      <c r="D19" s="347" t="s">
        <v>138</v>
      </c>
      <c r="E19" s="348"/>
      <c r="F19" s="225" t="s">
        <v>83</v>
      </c>
      <c r="G19" s="225" t="s">
        <v>83</v>
      </c>
      <c r="H19" s="225" t="s">
        <v>83</v>
      </c>
      <c r="I19" s="227">
        <f>SUM(I20:I21)</f>
        <v>0</v>
      </c>
      <c r="J19" s="227">
        <f>SUM(J20:J21)</f>
        <v>0</v>
      </c>
      <c r="K19" s="227">
        <f>SUM(K20:K21)</f>
        <v>0</v>
      </c>
      <c r="L19" s="228"/>
      <c r="M19" s="227">
        <f>SUM(M20:M21)</f>
        <v>0</v>
      </c>
      <c r="N19" s="214"/>
      <c r="AH19" s="44" t="s">
        <v>114</v>
      </c>
      <c r="AR19" s="46">
        <f>SUM(AI20:AI21)</f>
        <v>0</v>
      </c>
      <c r="AS19" s="46">
        <f>SUM(AJ20:AJ21)</f>
        <v>0</v>
      </c>
      <c r="AT19" s="46">
        <f>SUM(AK20:AK21)</f>
        <v>0</v>
      </c>
    </row>
    <row r="20" spans="1:63" x14ac:dyDescent="0.25">
      <c r="A20" s="229" t="s">
        <v>139</v>
      </c>
      <c r="B20" s="229" t="s">
        <v>114</v>
      </c>
      <c r="C20" s="229" t="s">
        <v>140</v>
      </c>
      <c r="D20" s="351" t="s">
        <v>848</v>
      </c>
      <c r="E20" s="352"/>
      <c r="F20" s="229" t="s">
        <v>142</v>
      </c>
      <c r="G20" s="230">
        <v>220.4</v>
      </c>
      <c r="H20" s="230">
        <v>0</v>
      </c>
      <c r="I20" s="230">
        <f>G20*AN20</f>
        <v>0</v>
      </c>
      <c r="J20" s="230">
        <f>G20*AO20</f>
        <v>0</v>
      </c>
      <c r="K20" s="230">
        <f>G20*H20</f>
        <v>0</v>
      </c>
      <c r="L20" s="230">
        <v>0</v>
      </c>
      <c r="M20" s="230">
        <f>G20*L20</f>
        <v>0</v>
      </c>
      <c r="N20" s="214"/>
      <c r="Y20" s="48">
        <f>IF(AP20="5",BI20,0)</f>
        <v>0</v>
      </c>
      <c r="AA20" s="48">
        <f>IF(AP20="1",BG20,0)</f>
        <v>0</v>
      </c>
      <c r="AB20" s="48">
        <f>IF(AP20="1",BH20,0)</f>
        <v>0</v>
      </c>
      <c r="AC20" s="48">
        <f>IF(AP20="7",BG20,0)</f>
        <v>0</v>
      </c>
      <c r="AD20" s="48">
        <f>IF(AP20="7",BH20,0)</f>
        <v>0</v>
      </c>
      <c r="AE20" s="48">
        <f>IF(AP20="2",BG20,0)</f>
        <v>0</v>
      </c>
      <c r="AF20" s="48">
        <f>IF(AP20="2",BH20,0)</f>
        <v>0</v>
      </c>
      <c r="AG20" s="48">
        <f>IF(AP20="0",BI20,0)</f>
        <v>0</v>
      </c>
      <c r="AH20" s="44" t="s">
        <v>114</v>
      </c>
      <c r="AI20" s="47">
        <f>IF(AM20=0,K20,0)</f>
        <v>0</v>
      </c>
      <c r="AJ20" s="47">
        <f>IF(AM20=0,K20,0)</f>
        <v>0</v>
      </c>
      <c r="AK20" s="47">
        <f>IF(AM20=20,K20,0)</f>
        <v>0</v>
      </c>
      <c r="AM20" s="48">
        <v>20</v>
      </c>
      <c r="AN20" s="48">
        <f>H20*0.010042850633361</f>
        <v>0</v>
      </c>
      <c r="AO20" s="48">
        <f>H20*(1-0.010042850633361)</f>
        <v>0</v>
      </c>
      <c r="AP20" s="49" t="s">
        <v>134</v>
      </c>
      <c r="AU20" s="48">
        <f>AV20+AW20</f>
        <v>0</v>
      </c>
      <c r="AV20" s="48">
        <f>G20*AN20</f>
        <v>0</v>
      </c>
      <c r="AW20" s="48">
        <f>G20*AO20</f>
        <v>0</v>
      </c>
      <c r="AX20" s="50" t="s">
        <v>143</v>
      </c>
      <c r="AY20" s="50" t="s">
        <v>144</v>
      </c>
      <c r="AZ20" s="44" t="s">
        <v>124</v>
      </c>
      <c r="BB20" s="48">
        <f>AV20+AW20</f>
        <v>0</v>
      </c>
      <c r="BC20" s="48">
        <f>H20/(100-BD20)*100</f>
        <v>0</v>
      </c>
      <c r="BD20" s="48">
        <v>0</v>
      </c>
      <c r="BE20" s="48">
        <f>M20</f>
        <v>0</v>
      </c>
      <c r="BG20" s="47">
        <f>G20*AN20</f>
        <v>0</v>
      </c>
      <c r="BH20" s="47">
        <f>G20*AO20</f>
        <v>0</v>
      </c>
      <c r="BI20" s="47">
        <f>G20*H20</f>
        <v>0</v>
      </c>
      <c r="BJ20" s="47" t="s">
        <v>125</v>
      </c>
      <c r="BK20" s="48" t="s">
        <v>137</v>
      </c>
    </row>
    <row r="21" spans="1:63" x14ac:dyDescent="0.25">
      <c r="A21" s="229" t="s">
        <v>145</v>
      </c>
      <c r="B21" s="229" t="s">
        <v>114</v>
      </c>
      <c r="C21" s="229" t="s">
        <v>146</v>
      </c>
      <c r="D21" s="349" t="s">
        <v>147</v>
      </c>
      <c r="E21" s="350"/>
      <c r="F21" s="229" t="s">
        <v>142</v>
      </c>
      <c r="G21" s="230">
        <v>220.4</v>
      </c>
      <c r="H21" s="230">
        <v>0</v>
      </c>
      <c r="I21" s="230">
        <f>G21*AN21</f>
        <v>0</v>
      </c>
      <c r="J21" s="230">
        <f>G21*AO21</f>
        <v>0</v>
      </c>
      <c r="K21" s="230">
        <f>G21*H21</f>
        <v>0</v>
      </c>
      <c r="L21" s="230">
        <v>0</v>
      </c>
      <c r="M21" s="230">
        <f>G21*L21</f>
        <v>0</v>
      </c>
      <c r="N21" s="214"/>
      <c r="Y21" s="48">
        <f>IF(AP21="5",BI21,0)</f>
        <v>0</v>
      </c>
      <c r="AA21" s="48">
        <f>IF(AP21="1",BG21,0)</f>
        <v>0</v>
      </c>
      <c r="AB21" s="48">
        <f>IF(AP21="1",BH21,0)</f>
        <v>0</v>
      </c>
      <c r="AC21" s="48">
        <f>IF(AP21="7",BG21,0)</f>
        <v>0</v>
      </c>
      <c r="AD21" s="48">
        <f>IF(AP21="7",BH21,0)</f>
        <v>0</v>
      </c>
      <c r="AE21" s="48">
        <f>IF(AP21="2",BG21,0)</f>
        <v>0</v>
      </c>
      <c r="AF21" s="48">
        <f>IF(AP21="2",BH21,0)</f>
        <v>0</v>
      </c>
      <c r="AG21" s="48">
        <f>IF(AP21="0",BI21,0)</f>
        <v>0</v>
      </c>
      <c r="AH21" s="44" t="s">
        <v>114</v>
      </c>
      <c r="AI21" s="47">
        <f>IF(AM21=0,K21,0)</f>
        <v>0</v>
      </c>
      <c r="AJ21" s="47">
        <f>IF(AM21=0,K21,0)</f>
        <v>0</v>
      </c>
      <c r="AK21" s="47">
        <f>IF(AM21=20,K21,0)</f>
        <v>0</v>
      </c>
      <c r="AM21" s="48">
        <v>20</v>
      </c>
      <c r="AN21" s="48">
        <f>H21*0</f>
        <v>0</v>
      </c>
      <c r="AO21" s="48">
        <f>H21*(1-0)</f>
        <v>0</v>
      </c>
      <c r="AP21" s="49" t="s">
        <v>134</v>
      </c>
      <c r="AU21" s="48">
        <f>AV21+AW21</f>
        <v>0</v>
      </c>
      <c r="AV21" s="48">
        <f>G21*AN21</f>
        <v>0</v>
      </c>
      <c r="AW21" s="48">
        <f>G21*AO21</f>
        <v>0</v>
      </c>
      <c r="AX21" s="50" t="s">
        <v>143</v>
      </c>
      <c r="AY21" s="50" t="s">
        <v>144</v>
      </c>
      <c r="AZ21" s="44" t="s">
        <v>124</v>
      </c>
      <c r="BB21" s="48">
        <f>AV21+AW21</f>
        <v>0</v>
      </c>
      <c r="BC21" s="48">
        <f>H21/(100-BD21)*100</f>
        <v>0</v>
      </c>
      <c r="BD21" s="48">
        <v>0</v>
      </c>
      <c r="BE21" s="48">
        <f>M21</f>
        <v>0</v>
      </c>
      <c r="BG21" s="47">
        <f>G21*AN21</f>
        <v>0</v>
      </c>
      <c r="BH21" s="47">
        <f>G21*AO21</f>
        <v>0</v>
      </c>
      <c r="BI21" s="47">
        <f>G21*H21</f>
        <v>0</v>
      </c>
      <c r="BJ21" s="47" t="s">
        <v>125</v>
      </c>
      <c r="BK21" s="48" t="s">
        <v>137</v>
      </c>
    </row>
    <row r="22" spans="1:63" x14ac:dyDescent="0.25">
      <c r="A22" s="221"/>
      <c r="B22" s="222" t="s">
        <v>148</v>
      </c>
      <c r="C22" s="222"/>
      <c r="D22" s="345" t="s">
        <v>149</v>
      </c>
      <c r="E22" s="346"/>
      <c r="F22" s="221" t="s">
        <v>83</v>
      </c>
      <c r="G22" s="221" t="s">
        <v>83</v>
      </c>
      <c r="H22" s="221" t="s">
        <v>83</v>
      </c>
      <c r="I22" s="223">
        <f>I23+I25</f>
        <v>0</v>
      </c>
      <c r="J22" s="223">
        <f>J23+J25</f>
        <v>0</v>
      </c>
      <c r="K22" s="223">
        <f>K23+K25</f>
        <v>0</v>
      </c>
      <c r="L22" s="224"/>
      <c r="M22" s="223">
        <f>M23+M25</f>
        <v>6.6044099999999997</v>
      </c>
      <c r="N22" s="214"/>
    </row>
    <row r="23" spans="1:63" x14ac:dyDescent="0.25">
      <c r="A23" s="225"/>
      <c r="B23" s="226" t="s">
        <v>148</v>
      </c>
      <c r="C23" s="226" t="s">
        <v>150</v>
      </c>
      <c r="D23" s="347" t="s">
        <v>151</v>
      </c>
      <c r="E23" s="348"/>
      <c r="F23" s="225" t="s">
        <v>83</v>
      </c>
      <c r="G23" s="225" t="s">
        <v>83</v>
      </c>
      <c r="H23" s="225" t="s">
        <v>83</v>
      </c>
      <c r="I23" s="227">
        <f>SUM(I24:I24)</f>
        <v>0</v>
      </c>
      <c r="J23" s="227">
        <f>SUM(J24:J24)</f>
        <v>0</v>
      </c>
      <c r="K23" s="227">
        <f>SUM(K24:K24)</f>
        <v>0</v>
      </c>
      <c r="L23" s="228"/>
      <c r="M23" s="227">
        <f>SUM(M24:M24)</f>
        <v>6.6044099999999997</v>
      </c>
      <c r="N23" s="214"/>
      <c r="AH23" s="44" t="s">
        <v>148</v>
      </c>
      <c r="AR23" s="46">
        <f>SUM(AI24:AI24)</f>
        <v>0</v>
      </c>
      <c r="AS23" s="46">
        <f>SUM(AJ24:AJ24)</f>
        <v>0</v>
      </c>
      <c r="AT23" s="46">
        <f>SUM(AK24:AK24)</f>
        <v>0</v>
      </c>
    </row>
    <row r="24" spans="1:63" x14ac:dyDescent="0.25">
      <c r="A24" s="229" t="s">
        <v>152</v>
      </c>
      <c r="B24" s="229" t="s">
        <v>148</v>
      </c>
      <c r="C24" s="229" t="s">
        <v>153</v>
      </c>
      <c r="D24" s="349" t="s">
        <v>154</v>
      </c>
      <c r="E24" s="350"/>
      <c r="F24" s="229" t="s">
        <v>155</v>
      </c>
      <c r="G24" s="230">
        <v>3</v>
      </c>
      <c r="H24" s="230">
        <v>0</v>
      </c>
      <c r="I24" s="230">
        <f>G24*AN24</f>
        <v>0</v>
      </c>
      <c r="J24" s="230">
        <f>G24*AO24</f>
        <v>0</v>
      </c>
      <c r="K24" s="230">
        <f>G24*H24</f>
        <v>0</v>
      </c>
      <c r="L24" s="230">
        <v>2.20147</v>
      </c>
      <c r="M24" s="230">
        <f>G24*L24</f>
        <v>6.6044099999999997</v>
      </c>
      <c r="N24" s="214"/>
      <c r="Y24" s="48">
        <f>IF(AP24="5",BI24,0)</f>
        <v>0</v>
      </c>
      <c r="AA24" s="48">
        <f>IF(AP24="1",BG24,0)</f>
        <v>0</v>
      </c>
      <c r="AB24" s="48">
        <f>IF(AP24="1",BH24,0)</f>
        <v>0</v>
      </c>
      <c r="AC24" s="48">
        <f>IF(AP24="7",BG24,0)</f>
        <v>0</v>
      </c>
      <c r="AD24" s="48">
        <f>IF(AP24="7",BH24,0)</f>
        <v>0</v>
      </c>
      <c r="AE24" s="48">
        <f>IF(AP24="2",BG24,0)</f>
        <v>0</v>
      </c>
      <c r="AF24" s="48">
        <f>IF(AP24="2",BH24,0)</f>
        <v>0</v>
      </c>
      <c r="AG24" s="48">
        <f>IF(AP24="0",BI24,0)</f>
        <v>0</v>
      </c>
      <c r="AH24" s="44" t="s">
        <v>148</v>
      </c>
      <c r="AI24" s="47">
        <f>IF(AM24=0,K24,0)</f>
        <v>0</v>
      </c>
      <c r="AJ24" s="47">
        <f>IF(AM24=0,K24,0)</f>
        <v>0</v>
      </c>
      <c r="AK24" s="47">
        <f>IF(AM24=20,K24,0)</f>
        <v>0</v>
      </c>
      <c r="AM24" s="48">
        <v>20</v>
      </c>
      <c r="AN24" s="48">
        <f>H24*0.0144989609015948</f>
        <v>0</v>
      </c>
      <c r="AO24" s="48">
        <f>H24*(1-0.0144989609015948)</f>
        <v>0</v>
      </c>
      <c r="AP24" s="49" t="s">
        <v>118</v>
      </c>
      <c r="AU24" s="48">
        <f>AV24+AW24</f>
        <v>0</v>
      </c>
      <c r="AV24" s="48">
        <f>G24*AN24</f>
        <v>0</v>
      </c>
      <c r="AW24" s="48">
        <f>G24*AO24</f>
        <v>0</v>
      </c>
      <c r="AX24" s="50" t="s">
        <v>156</v>
      </c>
      <c r="AY24" s="50" t="s">
        <v>157</v>
      </c>
      <c r="AZ24" s="44" t="s">
        <v>158</v>
      </c>
      <c r="BB24" s="48">
        <f>AV24+AW24</f>
        <v>0</v>
      </c>
      <c r="BC24" s="48">
        <f>H24/(100-BD24)*100</f>
        <v>0</v>
      </c>
      <c r="BD24" s="48">
        <v>0</v>
      </c>
      <c r="BE24" s="48">
        <f>M24</f>
        <v>6.6044099999999997</v>
      </c>
      <c r="BG24" s="47">
        <f>G24*AN24</f>
        <v>0</v>
      </c>
      <c r="BH24" s="47">
        <f>G24*AO24</f>
        <v>0</v>
      </c>
      <c r="BI24" s="47">
        <f>G24*H24</f>
        <v>0</v>
      </c>
      <c r="BJ24" s="47" t="s">
        <v>125</v>
      </c>
      <c r="BK24" s="48">
        <v>96</v>
      </c>
    </row>
    <row r="25" spans="1:63" x14ac:dyDescent="0.25">
      <c r="A25" s="225"/>
      <c r="B25" s="226" t="s">
        <v>148</v>
      </c>
      <c r="C25" s="226" t="s">
        <v>137</v>
      </c>
      <c r="D25" s="347" t="s">
        <v>138</v>
      </c>
      <c r="E25" s="348"/>
      <c r="F25" s="225" t="s">
        <v>83</v>
      </c>
      <c r="G25" s="225" t="s">
        <v>83</v>
      </c>
      <c r="H25" s="225" t="s">
        <v>83</v>
      </c>
      <c r="I25" s="227">
        <f>SUM(I26:I28)</f>
        <v>0</v>
      </c>
      <c r="J25" s="227">
        <f>SUM(J26:J28)</f>
        <v>0</v>
      </c>
      <c r="K25" s="227">
        <f>SUM(K26:K28)</f>
        <v>0</v>
      </c>
      <c r="L25" s="228"/>
      <c r="M25" s="227">
        <f>SUM(M26:M28)</f>
        <v>0</v>
      </c>
      <c r="N25" s="214"/>
      <c r="AH25" s="44" t="s">
        <v>148</v>
      </c>
      <c r="AR25" s="46">
        <f>SUM(AI26:AI28)</f>
        <v>0</v>
      </c>
      <c r="AS25" s="46">
        <f>SUM(AJ26:AJ28)</f>
        <v>0</v>
      </c>
      <c r="AT25" s="46">
        <f>SUM(AK26:AK28)</f>
        <v>0</v>
      </c>
    </row>
    <row r="26" spans="1:63" x14ac:dyDescent="0.25">
      <c r="A26" s="229" t="s">
        <v>159</v>
      </c>
      <c r="B26" s="229" t="s">
        <v>148</v>
      </c>
      <c r="C26" s="229" t="s">
        <v>140</v>
      </c>
      <c r="D26" s="349" t="s">
        <v>141</v>
      </c>
      <c r="E26" s="350"/>
      <c r="F26" s="229" t="s">
        <v>142</v>
      </c>
      <c r="G26" s="230">
        <v>7.2</v>
      </c>
      <c r="H26" s="230">
        <v>0</v>
      </c>
      <c r="I26" s="230">
        <f>G26*AN26</f>
        <v>0</v>
      </c>
      <c r="J26" s="230">
        <f>G26*AO26</f>
        <v>0</v>
      </c>
      <c r="K26" s="230">
        <f>G26*H26</f>
        <v>0</v>
      </c>
      <c r="L26" s="230">
        <v>0</v>
      </c>
      <c r="M26" s="230">
        <f>G26*L26</f>
        <v>0</v>
      </c>
      <c r="N26" s="214"/>
      <c r="Y26" s="48">
        <f>IF(AP26="5",BI26,0)</f>
        <v>0</v>
      </c>
      <c r="AA26" s="48">
        <f>IF(AP26="1",BG26,0)</f>
        <v>0</v>
      </c>
      <c r="AB26" s="48">
        <f>IF(AP26="1",BH26,0)</f>
        <v>0</v>
      </c>
      <c r="AC26" s="48">
        <f>IF(AP26="7",BG26,0)</f>
        <v>0</v>
      </c>
      <c r="AD26" s="48">
        <f>IF(AP26="7",BH26,0)</f>
        <v>0</v>
      </c>
      <c r="AE26" s="48">
        <f>IF(AP26="2",BG26,0)</f>
        <v>0</v>
      </c>
      <c r="AF26" s="48">
        <f>IF(AP26="2",BH26,0)</f>
        <v>0</v>
      </c>
      <c r="AG26" s="48">
        <f>IF(AP26="0",BI26,0)</f>
        <v>0</v>
      </c>
      <c r="AH26" s="44" t="s">
        <v>148</v>
      </c>
      <c r="AI26" s="47">
        <f>IF(AM26=0,K26,0)</f>
        <v>0</v>
      </c>
      <c r="AJ26" s="47">
        <f>IF(AM26=0,K26,0)</f>
        <v>0</v>
      </c>
      <c r="AK26" s="47">
        <f>IF(AM26=20,K26,0)</f>
        <v>0</v>
      </c>
      <c r="AM26" s="48">
        <v>20</v>
      </c>
      <c r="AN26" s="48">
        <f>H26*0.0100426578837721</f>
        <v>0</v>
      </c>
      <c r="AO26" s="48">
        <f>H26*(1-0.0100426578837721)</f>
        <v>0</v>
      </c>
      <c r="AP26" s="49" t="s">
        <v>134</v>
      </c>
      <c r="AU26" s="48">
        <f>AV26+AW26</f>
        <v>0</v>
      </c>
      <c r="AV26" s="48">
        <f>G26*AN26</f>
        <v>0</v>
      </c>
      <c r="AW26" s="48">
        <f>G26*AO26</f>
        <v>0</v>
      </c>
      <c r="AX26" s="50" t="s">
        <v>143</v>
      </c>
      <c r="AY26" s="50" t="s">
        <v>157</v>
      </c>
      <c r="AZ26" s="44" t="s">
        <v>158</v>
      </c>
      <c r="BB26" s="48">
        <f>AV26+AW26</f>
        <v>0</v>
      </c>
      <c r="BC26" s="48">
        <f>H26/(100-BD26)*100</f>
        <v>0</v>
      </c>
      <c r="BD26" s="48">
        <v>0</v>
      </c>
      <c r="BE26" s="48">
        <f>M26</f>
        <v>0</v>
      </c>
      <c r="BG26" s="47">
        <f>G26*AN26</f>
        <v>0</v>
      </c>
      <c r="BH26" s="47">
        <f>G26*AO26</f>
        <v>0</v>
      </c>
      <c r="BI26" s="47">
        <f>G26*H26</f>
        <v>0</v>
      </c>
      <c r="BJ26" s="47" t="s">
        <v>125</v>
      </c>
      <c r="BK26" s="48" t="s">
        <v>137</v>
      </c>
    </row>
    <row r="27" spans="1:63" x14ac:dyDescent="0.25">
      <c r="A27" s="231"/>
      <c r="B27" s="231"/>
      <c r="C27" s="232" t="s">
        <v>79</v>
      </c>
      <c r="D27" s="353" t="s">
        <v>160</v>
      </c>
      <c r="E27" s="354"/>
      <c r="F27" s="354"/>
      <c r="G27" s="354"/>
      <c r="H27" s="354"/>
      <c r="I27" s="354"/>
      <c r="J27" s="354"/>
      <c r="K27" s="354"/>
      <c r="L27" s="354"/>
      <c r="M27" s="354"/>
      <c r="N27" s="214"/>
    </row>
    <row r="28" spans="1:63" x14ac:dyDescent="0.25">
      <c r="A28" s="229" t="s">
        <v>161</v>
      </c>
      <c r="B28" s="229" t="s">
        <v>148</v>
      </c>
      <c r="C28" s="229" t="s">
        <v>146</v>
      </c>
      <c r="D28" s="349" t="s">
        <v>147</v>
      </c>
      <c r="E28" s="350"/>
      <c r="F28" s="229" t="s">
        <v>142</v>
      </c>
      <c r="G28" s="230">
        <v>7.2</v>
      </c>
      <c r="H28" s="230">
        <v>0</v>
      </c>
      <c r="I28" s="230">
        <f>G28*AN28</f>
        <v>0</v>
      </c>
      <c r="J28" s="230">
        <f>G28*AO28</f>
        <v>0</v>
      </c>
      <c r="K28" s="230">
        <f>G28*H28</f>
        <v>0</v>
      </c>
      <c r="L28" s="230">
        <v>0</v>
      </c>
      <c r="M28" s="230">
        <f>G28*L28</f>
        <v>0</v>
      </c>
      <c r="N28" s="214"/>
      <c r="Y28" s="48">
        <f>IF(AP28="5",BI28,0)</f>
        <v>0</v>
      </c>
      <c r="AA28" s="48">
        <f>IF(AP28="1",BG28,0)</f>
        <v>0</v>
      </c>
      <c r="AB28" s="48">
        <f>IF(AP28="1",BH28,0)</f>
        <v>0</v>
      </c>
      <c r="AC28" s="48">
        <f>IF(AP28="7",BG28,0)</f>
        <v>0</v>
      </c>
      <c r="AD28" s="48">
        <f>IF(AP28="7",BH28,0)</f>
        <v>0</v>
      </c>
      <c r="AE28" s="48">
        <f>IF(AP28="2",BG28,0)</f>
        <v>0</v>
      </c>
      <c r="AF28" s="48">
        <f>IF(AP28="2",BH28,0)</f>
        <v>0</v>
      </c>
      <c r="AG28" s="48">
        <f>IF(AP28="0",BI28,0)</f>
        <v>0</v>
      </c>
      <c r="AH28" s="44" t="s">
        <v>148</v>
      </c>
      <c r="AI28" s="47">
        <f>IF(AM28=0,K28,0)</f>
        <v>0</v>
      </c>
      <c r="AJ28" s="47">
        <f>IF(AM28=0,K28,0)</f>
        <v>0</v>
      </c>
      <c r="AK28" s="47">
        <f>IF(AM28=20,K28,0)</f>
        <v>0</v>
      </c>
      <c r="AM28" s="48">
        <v>20</v>
      </c>
      <c r="AN28" s="48">
        <f>H28*0</f>
        <v>0</v>
      </c>
      <c r="AO28" s="48">
        <f>H28*(1-0)</f>
        <v>0</v>
      </c>
      <c r="AP28" s="49" t="s">
        <v>134</v>
      </c>
      <c r="AU28" s="48">
        <f>AV28+AW28</f>
        <v>0</v>
      </c>
      <c r="AV28" s="48">
        <f>G28*AN28</f>
        <v>0</v>
      </c>
      <c r="AW28" s="48">
        <f>G28*AO28</f>
        <v>0</v>
      </c>
      <c r="AX28" s="50" t="s">
        <v>143</v>
      </c>
      <c r="AY28" s="50" t="s">
        <v>157</v>
      </c>
      <c r="AZ28" s="44" t="s">
        <v>158</v>
      </c>
      <c r="BB28" s="48">
        <f>AV28+AW28</f>
        <v>0</v>
      </c>
      <c r="BC28" s="48">
        <f>H28/(100-BD28)*100</f>
        <v>0</v>
      </c>
      <c r="BD28" s="48">
        <v>0</v>
      </c>
      <c r="BE28" s="48">
        <f>M28</f>
        <v>0</v>
      </c>
      <c r="BG28" s="47">
        <f>G28*AN28</f>
        <v>0</v>
      </c>
      <c r="BH28" s="47">
        <f>G28*AO28</f>
        <v>0</v>
      </c>
      <c r="BI28" s="47">
        <f>G28*H28</f>
        <v>0</v>
      </c>
      <c r="BJ28" s="47" t="s">
        <v>125</v>
      </c>
      <c r="BK28" s="48" t="s">
        <v>137</v>
      </c>
    </row>
    <row r="29" spans="1:63" x14ac:dyDescent="0.25">
      <c r="A29" s="221"/>
      <c r="B29" s="222" t="s">
        <v>162</v>
      </c>
      <c r="C29" s="222"/>
      <c r="D29" s="345" t="s">
        <v>163</v>
      </c>
      <c r="E29" s="346"/>
      <c r="F29" s="221" t="s">
        <v>83</v>
      </c>
      <c r="G29" s="221" t="s">
        <v>83</v>
      </c>
      <c r="H29" s="221" t="s">
        <v>83</v>
      </c>
      <c r="I29" s="223">
        <f>I30+I34</f>
        <v>0</v>
      </c>
      <c r="J29" s="223">
        <f>J30+J34</f>
        <v>0</v>
      </c>
      <c r="K29" s="223">
        <f>K30+K34</f>
        <v>0</v>
      </c>
      <c r="L29" s="224"/>
      <c r="M29" s="223">
        <f>M30+M34</f>
        <v>1.5521799999999999</v>
      </c>
      <c r="N29" s="214"/>
    </row>
    <row r="30" spans="1:63" x14ac:dyDescent="0.25">
      <c r="A30" s="225"/>
      <c r="B30" s="226" t="s">
        <v>162</v>
      </c>
      <c r="C30" s="226" t="s">
        <v>150</v>
      </c>
      <c r="D30" s="347" t="s">
        <v>151</v>
      </c>
      <c r="E30" s="348"/>
      <c r="F30" s="225" t="s">
        <v>83</v>
      </c>
      <c r="G30" s="225" t="s">
        <v>83</v>
      </c>
      <c r="H30" s="225" t="s">
        <v>83</v>
      </c>
      <c r="I30" s="227">
        <f>SUM(I31:I32)</f>
        <v>0</v>
      </c>
      <c r="J30" s="227">
        <f>SUM(J31:J32)</f>
        <v>0</v>
      </c>
      <c r="K30" s="227">
        <f>SUM(K31:K32)</f>
        <v>0</v>
      </c>
      <c r="L30" s="228"/>
      <c r="M30" s="227">
        <f>SUM(M31:M32)</f>
        <v>1.5521799999999999</v>
      </c>
      <c r="N30" s="214"/>
      <c r="AH30" s="44" t="s">
        <v>162</v>
      </c>
      <c r="AR30" s="46">
        <f>SUM(AI31:AI32)</f>
        <v>0</v>
      </c>
      <c r="AS30" s="46">
        <f>SUM(AJ31:AJ32)</f>
        <v>0</v>
      </c>
      <c r="AT30" s="46">
        <f>SUM(AK31:AK32)</f>
        <v>0</v>
      </c>
    </row>
    <row r="31" spans="1:63" x14ac:dyDescent="0.25">
      <c r="A31" s="229" t="s">
        <v>116</v>
      </c>
      <c r="B31" s="229" t="s">
        <v>162</v>
      </c>
      <c r="C31" s="229" t="s">
        <v>164</v>
      </c>
      <c r="D31" s="349" t="s">
        <v>165</v>
      </c>
      <c r="E31" s="350"/>
      <c r="F31" s="229" t="s">
        <v>155</v>
      </c>
      <c r="G31" s="230">
        <v>0.5</v>
      </c>
      <c r="H31" s="230">
        <v>0</v>
      </c>
      <c r="I31" s="230">
        <f>G31*AN31</f>
        <v>0</v>
      </c>
      <c r="J31" s="230">
        <f>G31*AO31</f>
        <v>0</v>
      </c>
      <c r="K31" s="230">
        <f>G31*H31</f>
        <v>0</v>
      </c>
      <c r="L31" s="230">
        <v>2</v>
      </c>
      <c r="M31" s="230">
        <f>G31*L31</f>
        <v>1</v>
      </c>
      <c r="N31" s="214"/>
      <c r="Y31" s="48">
        <f>IF(AP31="5",BI31,0)</f>
        <v>0</v>
      </c>
      <c r="AA31" s="48">
        <f>IF(AP31="1",BG31,0)</f>
        <v>0</v>
      </c>
      <c r="AB31" s="48">
        <f>IF(AP31="1",BH31,0)</f>
        <v>0</v>
      </c>
      <c r="AC31" s="48">
        <f>IF(AP31="7",BG31,0)</f>
        <v>0</v>
      </c>
      <c r="AD31" s="48">
        <f>IF(AP31="7",BH31,0)</f>
        <v>0</v>
      </c>
      <c r="AE31" s="48">
        <f>IF(AP31="2",BG31,0)</f>
        <v>0</v>
      </c>
      <c r="AF31" s="48">
        <f>IF(AP31="2",BH31,0)</f>
        <v>0</v>
      </c>
      <c r="AG31" s="48">
        <f>IF(AP31="0",BI31,0)</f>
        <v>0</v>
      </c>
      <c r="AH31" s="44" t="s">
        <v>162</v>
      </c>
      <c r="AI31" s="47">
        <f>IF(AM31=0,K31,0)</f>
        <v>0</v>
      </c>
      <c r="AJ31" s="47">
        <f>IF(AM31=0,K31,0)</f>
        <v>0</v>
      </c>
      <c r="AK31" s="47">
        <f>IF(AM31=20,K31,0)</f>
        <v>0</v>
      </c>
      <c r="AM31" s="48">
        <v>20</v>
      </c>
      <c r="AN31" s="48">
        <f>H31*0</f>
        <v>0</v>
      </c>
      <c r="AO31" s="48">
        <f>H31*(1-0)</f>
        <v>0</v>
      </c>
      <c r="AP31" s="49" t="s">
        <v>118</v>
      </c>
      <c r="AU31" s="48">
        <f>AV31+AW31</f>
        <v>0</v>
      </c>
      <c r="AV31" s="48">
        <f>G31*AN31</f>
        <v>0</v>
      </c>
      <c r="AW31" s="48">
        <f>G31*AO31</f>
        <v>0</v>
      </c>
      <c r="AX31" s="50" t="s">
        <v>156</v>
      </c>
      <c r="AY31" s="50" t="s">
        <v>166</v>
      </c>
      <c r="AZ31" s="44" t="s">
        <v>167</v>
      </c>
      <c r="BB31" s="48">
        <f>AV31+AW31</f>
        <v>0</v>
      </c>
      <c r="BC31" s="48">
        <f>H31/(100-BD31)*100</f>
        <v>0</v>
      </c>
      <c r="BD31" s="48">
        <v>0</v>
      </c>
      <c r="BE31" s="48">
        <f>M31</f>
        <v>1</v>
      </c>
      <c r="BG31" s="47">
        <f>G31*AN31</f>
        <v>0</v>
      </c>
      <c r="BH31" s="47">
        <f>G31*AO31</f>
        <v>0</v>
      </c>
      <c r="BI31" s="47">
        <f>G31*H31</f>
        <v>0</v>
      </c>
      <c r="BJ31" s="47" t="s">
        <v>125</v>
      </c>
      <c r="BK31" s="48">
        <v>96</v>
      </c>
    </row>
    <row r="32" spans="1:63" x14ac:dyDescent="0.25">
      <c r="A32" s="229" t="s">
        <v>168</v>
      </c>
      <c r="B32" s="229" t="s">
        <v>162</v>
      </c>
      <c r="C32" s="229" t="s">
        <v>169</v>
      </c>
      <c r="D32" s="349" t="s">
        <v>170</v>
      </c>
      <c r="E32" s="350"/>
      <c r="F32" s="229" t="s">
        <v>171</v>
      </c>
      <c r="G32" s="230">
        <v>3</v>
      </c>
      <c r="H32" s="230">
        <v>0</v>
      </c>
      <c r="I32" s="230">
        <f>G32*AN32</f>
        <v>0</v>
      </c>
      <c r="J32" s="230">
        <f>G32*AO32</f>
        <v>0</v>
      </c>
      <c r="K32" s="230">
        <f>G32*H32</f>
        <v>0</v>
      </c>
      <c r="L32" s="230">
        <v>0.18406</v>
      </c>
      <c r="M32" s="230">
        <f>G32*L32</f>
        <v>0.55218</v>
      </c>
      <c r="N32" s="214"/>
      <c r="Y32" s="48">
        <f>IF(AP32="5",BI32,0)</f>
        <v>0</v>
      </c>
      <c r="AA32" s="48">
        <f>IF(AP32="1",BG32,0)</f>
        <v>0</v>
      </c>
      <c r="AB32" s="48">
        <f>IF(AP32="1",BH32,0)</f>
        <v>0</v>
      </c>
      <c r="AC32" s="48">
        <f>IF(AP32="7",BG32,0)</f>
        <v>0</v>
      </c>
      <c r="AD32" s="48">
        <f>IF(AP32="7",BH32,0)</f>
        <v>0</v>
      </c>
      <c r="AE32" s="48">
        <f>IF(AP32="2",BG32,0)</f>
        <v>0</v>
      </c>
      <c r="AF32" s="48">
        <f>IF(AP32="2",BH32,0)</f>
        <v>0</v>
      </c>
      <c r="AG32" s="48">
        <f>IF(AP32="0",BI32,0)</f>
        <v>0</v>
      </c>
      <c r="AH32" s="44" t="s">
        <v>162</v>
      </c>
      <c r="AI32" s="47">
        <f>IF(AM32=0,K32,0)</f>
        <v>0</v>
      </c>
      <c r="AJ32" s="47">
        <f>IF(AM32=0,K32,0)</f>
        <v>0</v>
      </c>
      <c r="AK32" s="47">
        <f>IF(AM32=20,K32,0)</f>
        <v>0</v>
      </c>
      <c r="AM32" s="48">
        <v>20</v>
      </c>
      <c r="AN32" s="48">
        <f>H32*0.0477938653674604</f>
        <v>0</v>
      </c>
      <c r="AO32" s="48">
        <f>H32*(1-0.0477938653674604)</f>
        <v>0</v>
      </c>
      <c r="AP32" s="49" t="s">
        <v>118</v>
      </c>
      <c r="AU32" s="48">
        <f>AV32+AW32</f>
        <v>0</v>
      </c>
      <c r="AV32" s="48">
        <f>G32*AN32</f>
        <v>0</v>
      </c>
      <c r="AW32" s="48">
        <f>G32*AO32</f>
        <v>0</v>
      </c>
      <c r="AX32" s="50" t="s">
        <v>156</v>
      </c>
      <c r="AY32" s="50" t="s">
        <v>166</v>
      </c>
      <c r="AZ32" s="44" t="s">
        <v>167</v>
      </c>
      <c r="BB32" s="48">
        <f>AV32+AW32</f>
        <v>0</v>
      </c>
      <c r="BC32" s="48">
        <f>H32/(100-BD32)*100</f>
        <v>0</v>
      </c>
      <c r="BD32" s="48">
        <v>0</v>
      </c>
      <c r="BE32" s="48">
        <f>M32</f>
        <v>0.55218</v>
      </c>
      <c r="BG32" s="47">
        <f>G32*AN32</f>
        <v>0</v>
      </c>
      <c r="BH32" s="47">
        <f>G32*AO32</f>
        <v>0</v>
      </c>
      <c r="BI32" s="47">
        <f>G32*H32</f>
        <v>0</v>
      </c>
      <c r="BJ32" s="47" t="s">
        <v>125</v>
      </c>
      <c r="BK32" s="48">
        <v>96</v>
      </c>
    </row>
    <row r="33" spans="1:63" ht="25.7" customHeight="1" x14ac:dyDescent="0.25">
      <c r="A33" s="231"/>
      <c r="B33" s="231"/>
      <c r="C33" s="232" t="s">
        <v>79</v>
      </c>
      <c r="D33" s="353" t="s">
        <v>172</v>
      </c>
      <c r="E33" s="354"/>
      <c r="F33" s="354"/>
      <c r="G33" s="354"/>
      <c r="H33" s="354"/>
      <c r="I33" s="354"/>
      <c r="J33" s="354"/>
      <c r="K33" s="354"/>
      <c r="L33" s="354"/>
      <c r="M33" s="354"/>
      <c r="N33" s="214"/>
    </row>
    <row r="34" spans="1:63" x14ac:dyDescent="0.25">
      <c r="A34" s="225"/>
      <c r="B34" s="226" t="s">
        <v>162</v>
      </c>
      <c r="C34" s="226" t="s">
        <v>137</v>
      </c>
      <c r="D34" s="347" t="s">
        <v>138</v>
      </c>
      <c r="E34" s="348"/>
      <c r="F34" s="225" t="s">
        <v>83</v>
      </c>
      <c r="G34" s="225" t="s">
        <v>83</v>
      </c>
      <c r="H34" s="225" t="s">
        <v>83</v>
      </c>
      <c r="I34" s="227">
        <f>SUM(I35:I37)</f>
        <v>0</v>
      </c>
      <c r="J34" s="227">
        <f>SUM(J35:J37)</f>
        <v>0</v>
      </c>
      <c r="K34" s="227">
        <f>SUM(K35:K37)</f>
        <v>0</v>
      </c>
      <c r="L34" s="228"/>
      <c r="M34" s="227">
        <f>SUM(M35:M37)</f>
        <v>0</v>
      </c>
      <c r="N34" s="214"/>
      <c r="AH34" s="44" t="s">
        <v>162</v>
      </c>
      <c r="AR34" s="46">
        <f>SUM(AI35:AI37)</f>
        <v>0</v>
      </c>
      <c r="AS34" s="46">
        <f>SUM(AJ35:AJ37)</f>
        <v>0</v>
      </c>
      <c r="AT34" s="46">
        <f>SUM(AK35:AK37)</f>
        <v>0</v>
      </c>
    </row>
    <row r="35" spans="1:63" x14ac:dyDescent="0.25">
      <c r="A35" s="229" t="s">
        <v>173</v>
      </c>
      <c r="B35" s="229" t="s">
        <v>162</v>
      </c>
      <c r="C35" s="229" t="s">
        <v>140</v>
      </c>
      <c r="D35" s="349" t="s">
        <v>174</v>
      </c>
      <c r="E35" s="350"/>
      <c r="F35" s="229" t="s">
        <v>142</v>
      </c>
      <c r="G35" s="230">
        <v>1.2</v>
      </c>
      <c r="H35" s="230">
        <v>0</v>
      </c>
      <c r="I35" s="230">
        <f>G35*AN35</f>
        <v>0</v>
      </c>
      <c r="J35" s="230">
        <f>G35*AO35</f>
        <v>0</v>
      </c>
      <c r="K35" s="230">
        <f>G35*H35</f>
        <v>0</v>
      </c>
      <c r="L35" s="230">
        <v>0</v>
      </c>
      <c r="M35" s="230">
        <f>G35*L35</f>
        <v>0</v>
      </c>
      <c r="N35" s="214"/>
      <c r="Y35" s="48">
        <f>IF(AP35="5",BI35,0)</f>
        <v>0</v>
      </c>
      <c r="AA35" s="48">
        <f>IF(AP35="1",BG35,0)</f>
        <v>0</v>
      </c>
      <c r="AB35" s="48">
        <f>IF(AP35="1",BH35,0)</f>
        <v>0</v>
      </c>
      <c r="AC35" s="48">
        <f>IF(AP35="7",BG35,0)</f>
        <v>0</v>
      </c>
      <c r="AD35" s="48">
        <f>IF(AP35="7",BH35,0)</f>
        <v>0</v>
      </c>
      <c r="AE35" s="48">
        <f>IF(AP35="2",BG35,0)</f>
        <v>0</v>
      </c>
      <c r="AF35" s="48">
        <f>IF(AP35="2",BH35,0)</f>
        <v>0</v>
      </c>
      <c r="AG35" s="48">
        <f>IF(AP35="0",BI35,0)</f>
        <v>0</v>
      </c>
      <c r="AH35" s="44" t="s">
        <v>162</v>
      </c>
      <c r="AI35" s="47">
        <f>IF(AM35=0,K35,0)</f>
        <v>0</v>
      </c>
      <c r="AJ35" s="47">
        <f>IF(AM35=0,K35,0)</f>
        <v>0</v>
      </c>
      <c r="AK35" s="47">
        <f>IF(AM35=20,K35,0)</f>
        <v>0</v>
      </c>
      <c r="AM35" s="48">
        <v>20</v>
      </c>
      <c r="AN35" s="48">
        <f>H35*0.0100421398471538</f>
        <v>0</v>
      </c>
      <c r="AO35" s="48">
        <f>H35*(1-0.0100421398471538)</f>
        <v>0</v>
      </c>
      <c r="AP35" s="49" t="s">
        <v>134</v>
      </c>
      <c r="AU35" s="48">
        <f>AV35+AW35</f>
        <v>0</v>
      </c>
      <c r="AV35" s="48">
        <f>G35*AN35</f>
        <v>0</v>
      </c>
      <c r="AW35" s="48">
        <f>G35*AO35</f>
        <v>0</v>
      </c>
      <c r="AX35" s="50" t="s">
        <v>143</v>
      </c>
      <c r="AY35" s="50" t="s">
        <v>166</v>
      </c>
      <c r="AZ35" s="44" t="s">
        <v>167</v>
      </c>
      <c r="BB35" s="48">
        <f>AV35+AW35</f>
        <v>0</v>
      </c>
      <c r="BC35" s="48">
        <f>H35/(100-BD35)*100</f>
        <v>0</v>
      </c>
      <c r="BD35" s="48">
        <v>0</v>
      </c>
      <c r="BE35" s="48">
        <f>M35</f>
        <v>0</v>
      </c>
      <c r="BG35" s="47">
        <f>G35*AN35</f>
        <v>0</v>
      </c>
      <c r="BH35" s="47">
        <f>G35*AO35</f>
        <v>0</v>
      </c>
      <c r="BI35" s="47">
        <f>G35*H35</f>
        <v>0</v>
      </c>
      <c r="BJ35" s="47" t="s">
        <v>125</v>
      </c>
      <c r="BK35" s="48" t="s">
        <v>137</v>
      </c>
    </row>
    <row r="36" spans="1:63" x14ac:dyDescent="0.25">
      <c r="A36" s="231"/>
      <c r="B36" s="231"/>
      <c r="C36" s="232" t="s">
        <v>79</v>
      </c>
      <c r="D36" s="353" t="s">
        <v>175</v>
      </c>
      <c r="E36" s="354"/>
      <c r="F36" s="354"/>
      <c r="G36" s="354"/>
      <c r="H36" s="354"/>
      <c r="I36" s="354"/>
      <c r="J36" s="354"/>
      <c r="K36" s="354"/>
      <c r="L36" s="354"/>
      <c r="M36" s="354"/>
      <c r="N36" s="214"/>
    </row>
    <row r="37" spans="1:63" x14ac:dyDescent="0.25">
      <c r="A37" s="229" t="s">
        <v>176</v>
      </c>
      <c r="B37" s="229" t="s">
        <v>162</v>
      </c>
      <c r="C37" s="229" t="s">
        <v>146</v>
      </c>
      <c r="D37" s="349" t="s">
        <v>147</v>
      </c>
      <c r="E37" s="350"/>
      <c r="F37" s="229" t="s">
        <v>142</v>
      </c>
      <c r="G37" s="230">
        <v>1.2</v>
      </c>
      <c r="H37" s="230">
        <v>0</v>
      </c>
      <c r="I37" s="230">
        <f>G37*AN37</f>
        <v>0</v>
      </c>
      <c r="J37" s="230">
        <f>G37*AO37</f>
        <v>0</v>
      </c>
      <c r="K37" s="230">
        <f>G37*H37</f>
        <v>0</v>
      </c>
      <c r="L37" s="230">
        <v>0</v>
      </c>
      <c r="M37" s="230">
        <f>G37*L37</f>
        <v>0</v>
      </c>
      <c r="N37" s="214"/>
      <c r="Y37" s="48">
        <f>IF(AP37="5",BI37,0)</f>
        <v>0</v>
      </c>
      <c r="AA37" s="48">
        <f>IF(AP37="1",BG37,0)</f>
        <v>0</v>
      </c>
      <c r="AB37" s="48">
        <f>IF(AP37="1",BH37,0)</f>
        <v>0</v>
      </c>
      <c r="AC37" s="48">
        <f>IF(AP37="7",BG37,0)</f>
        <v>0</v>
      </c>
      <c r="AD37" s="48">
        <f>IF(AP37="7",BH37,0)</f>
        <v>0</v>
      </c>
      <c r="AE37" s="48">
        <f>IF(AP37="2",BG37,0)</f>
        <v>0</v>
      </c>
      <c r="AF37" s="48">
        <f>IF(AP37="2",BH37,0)</f>
        <v>0</v>
      </c>
      <c r="AG37" s="48">
        <f>IF(AP37="0",BI37,0)</f>
        <v>0</v>
      </c>
      <c r="AH37" s="44" t="s">
        <v>162</v>
      </c>
      <c r="AI37" s="47">
        <f>IF(AM37=0,K37,0)</f>
        <v>0</v>
      </c>
      <c r="AJ37" s="47">
        <f>IF(AM37=0,K37,0)</f>
        <v>0</v>
      </c>
      <c r="AK37" s="47">
        <f>IF(AM37=20,K37,0)</f>
        <v>0</v>
      </c>
      <c r="AM37" s="48">
        <v>20</v>
      </c>
      <c r="AN37" s="48">
        <f>H37*0</f>
        <v>0</v>
      </c>
      <c r="AO37" s="48">
        <f>H37*(1-0)</f>
        <v>0</v>
      </c>
      <c r="AP37" s="49" t="s">
        <v>134</v>
      </c>
      <c r="AU37" s="48">
        <f>AV37+AW37</f>
        <v>0</v>
      </c>
      <c r="AV37" s="48">
        <f>G37*AN37</f>
        <v>0</v>
      </c>
      <c r="AW37" s="48">
        <f>G37*AO37</f>
        <v>0</v>
      </c>
      <c r="AX37" s="50" t="s">
        <v>143</v>
      </c>
      <c r="AY37" s="50" t="s">
        <v>166</v>
      </c>
      <c r="AZ37" s="44" t="s">
        <v>167</v>
      </c>
      <c r="BB37" s="48">
        <f>AV37+AW37</f>
        <v>0</v>
      </c>
      <c r="BC37" s="48">
        <f>H37/(100-BD37)*100</f>
        <v>0</v>
      </c>
      <c r="BD37" s="48">
        <v>0</v>
      </c>
      <c r="BE37" s="48">
        <f>M37</f>
        <v>0</v>
      </c>
      <c r="BG37" s="47">
        <f>G37*AN37</f>
        <v>0</v>
      </c>
      <c r="BH37" s="47">
        <f>G37*AO37</f>
        <v>0</v>
      </c>
      <c r="BI37" s="47">
        <f>G37*H37</f>
        <v>0</v>
      </c>
      <c r="BJ37" s="47" t="s">
        <v>125</v>
      </c>
      <c r="BK37" s="48" t="s">
        <v>137</v>
      </c>
    </row>
    <row r="38" spans="1:63" x14ac:dyDescent="0.25">
      <c r="A38" s="221"/>
      <c r="B38" s="222" t="s">
        <v>177</v>
      </c>
      <c r="C38" s="222"/>
      <c r="D38" s="345" t="s">
        <v>178</v>
      </c>
      <c r="E38" s="346"/>
      <c r="F38" s="221" t="s">
        <v>83</v>
      </c>
      <c r="G38" s="221" t="s">
        <v>83</v>
      </c>
      <c r="H38" s="221" t="s">
        <v>83</v>
      </c>
      <c r="I38" s="223">
        <f>I39+I42</f>
        <v>0</v>
      </c>
      <c r="J38" s="223">
        <f>J39+J42</f>
        <v>0</v>
      </c>
      <c r="K38" s="223">
        <f>K39+K42</f>
        <v>0</v>
      </c>
      <c r="L38" s="224"/>
      <c r="M38" s="223">
        <f>M39+M42</f>
        <v>4.76776</v>
      </c>
      <c r="N38" s="214"/>
    </row>
    <row r="39" spans="1:63" x14ac:dyDescent="0.25">
      <c r="A39" s="225"/>
      <c r="B39" s="226" t="s">
        <v>177</v>
      </c>
      <c r="C39" s="226" t="s">
        <v>150</v>
      </c>
      <c r="D39" s="347" t="s">
        <v>151</v>
      </c>
      <c r="E39" s="348"/>
      <c r="F39" s="225" t="s">
        <v>83</v>
      </c>
      <c r="G39" s="225" t="s">
        <v>83</v>
      </c>
      <c r="H39" s="225" t="s">
        <v>83</v>
      </c>
      <c r="I39" s="227">
        <f>SUM(I40:I41)</f>
        <v>0</v>
      </c>
      <c r="J39" s="227">
        <f>SUM(J40:J41)</f>
        <v>0</v>
      </c>
      <c r="K39" s="227">
        <f>SUM(K40:K41)</f>
        <v>0</v>
      </c>
      <c r="L39" s="228"/>
      <c r="M39" s="227">
        <f>SUM(M40:M41)</f>
        <v>4.76776</v>
      </c>
      <c r="N39" s="214"/>
      <c r="AH39" s="44" t="s">
        <v>177</v>
      </c>
      <c r="AR39" s="46">
        <f>SUM(AI40:AI41)</f>
        <v>0</v>
      </c>
      <c r="AS39" s="46">
        <f>SUM(AJ40:AJ41)</f>
        <v>0</v>
      </c>
      <c r="AT39" s="46">
        <f>SUM(AK40:AK41)</f>
        <v>0</v>
      </c>
    </row>
    <row r="40" spans="1:63" x14ac:dyDescent="0.25">
      <c r="A40" s="229" t="s">
        <v>179</v>
      </c>
      <c r="B40" s="229" t="s">
        <v>177</v>
      </c>
      <c r="C40" s="229" t="s">
        <v>180</v>
      </c>
      <c r="D40" s="349" t="s">
        <v>181</v>
      </c>
      <c r="E40" s="350"/>
      <c r="F40" s="229" t="s">
        <v>182</v>
      </c>
      <c r="G40" s="230">
        <v>232</v>
      </c>
      <c r="H40" s="230">
        <v>0</v>
      </c>
      <c r="I40" s="230">
        <f>G40*AN40</f>
        <v>0</v>
      </c>
      <c r="J40" s="230">
        <f>G40*AO40</f>
        <v>0</v>
      </c>
      <c r="K40" s="230">
        <f>G40*H40</f>
        <v>0</v>
      </c>
      <c r="L40" s="230">
        <v>1.193E-2</v>
      </c>
      <c r="M40" s="230">
        <f>G40*L40</f>
        <v>2.76776</v>
      </c>
      <c r="N40" s="214"/>
      <c r="Y40" s="48">
        <f>IF(AP40="5",BI40,0)</f>
        <v>0</v>
      </c>
      <c r="AA40" s="48">
        <f>IF(AP40="1",BG40,0)</f>
        <v>0</v>
      </c>
      <c r="AB40" s="48">
        <f>IF(AP40="1",BH40,0)</f>
        <v>0</v>
      </c>
      <c r="AC40" s="48">
        <f>IF(AP40="7",BG40,0)</f>
        <v>0</v>
      </c>
      <c r="AD40" s="48">
        <f>IF(AP40="7",BH40,0)</f>
        <v>0</v>
      </c>
      <c r="AE40" s="48">
        <f>IF(AP40="2",BG40,0)</f>
        <v>0</v>
      </c>
      <c r="AF40" s="48">
        <f>IF(AP40="2",BH40,0)</f>
        <v>0</v>
      </c>
      <c r="AG40" s="48">
        <f>IF(AP40="0",BI40,0)</f>
        <v>0</v>
      </c>
      <c r="AH40" s="44" t="s">
        <v>177</v>
      </c>
      <c r="AI40" s="47">
        <f>IF(AM40=0,K40,0)</f>
        <v>0</v>
      </c>
      <c r="AJ40" s="47">
        <f>IF(AM40=0,K40,0)</f>
        <v>0</v>
      </c>
      <c r="AK40" s="47">
        <f>IF(AM40=20,K40,0)</f>
        <v>0</v>
      </c>
      <c r="AM40" s="48">
        <v>20</v>
      </c>
      <c r="AN40" s="48">
        <f>H40*0.0730278925262116</f>
        <v>0</v>
      </c>
      <c r="AO40" s="48">
        <f>H40*(1-0.0730278925262116)</f>
        <v>0</v>
      </c>
      <c r="AP40" s="49" t="s">
        <v>118</v>
      </c>
      <c r="AU40" s="48">
        <f>AV40+AW40</f>
        <v>0</v>
      </c>
      <c r="AV40" s="48">
        <f>G40*AN40</f>
        <v>0</v>
      </c>
      <c r="AW40" s="48">
        <f>G40*AO40</f>
        <v>0</v>
      </c>
      <c r="AX40" s="50" t="s">
        <v>156</v>
      </c>
      <c r="AY40" s="50" t="s">
        <v>183</v>
      </c>
      <c r="AZ40" s="44" t="s">
        <v>184</v>
      </c>
      <c r="BB40" s="48">
        <f>AV40+AW40</f>
        <v>0</v>
      </c>
      <c r="BC40" s="48">
        <f>H40/(100-BD40)*100</f>
        <v>0</v>
      </c>
      <c r="BD40" s="48">
        <v>0</v>
      </c>
      <c r="BE40" s="48">
        <f>M40</f>
        <v>2.76776</v>
      </c>
      <c r="BG40" s="47">
        <f>G40*AN40</f>
        <v>0</v>
      </c>
      <c r="BH40" s="47">
        <f>G40*AO40</f>
        <v>0</v>
      </c>
      <c r="BI40" s="47">
        <f>G40*H40</f>
        <v>0</v>
      </c>
      <c r="BJ40" s="47" t="s">
        <v>125</v>
      </c>
      <c r="BK40" s="48">
        <v>96</v>
      </c>
    </row>
    <row r="41" spans="1:63" x14ac:dyDescent="0.25">
      <c r="A41" s="229" t="s">
        <v>185</v>
      </c>
      <c r="B41" s="229" t="s">
        <v>177</v>
      </c>
      <c r="C41" s="229" t="s">
        <v>164</v>
      </c>
      <c r="D41" s="349" t="s">
        <v>165</v>
      </c>
      <c r="E41" s="350"/>
      <c r="F41" s="229" t="s">
        <v>155</v>
      </c>
      <c r="G41" s="230">
        <v>1</v>
      </c>
      <c r="H41" s="230">
        <v>0</v>
      </c>
      <c r="I41" s="230">
        <f>G41*AN41</f>
        <v>0</v>
      </c>
      <c r="J41" s="230">
        <f>G41*AO41</f>
        <v>0</v>
      </c>
      <c r="K41" s="230">
        <f>G41*H41</f>
        <v>0</v>
      </c>
      <c r="L41" s="230">
        <v>2</v>
      </c>
      <c r="M41" s="230">
        <f>G41*L41</f>
        <v>2</v>
      </c>
      <c r="N41" s="214"/>
      <c r="Y41" s="48">
        <f>IF(AP41="5",BI41,0)</f>
        <v>0</v>
      </c>
      <c r="AA41" s="48">
        <f>IF(AP41="1",BG41,0)</f>
        <v>0</v>
      </c>
      <c r="AB41" s="48">
        <f>IF(AP41="1",BH41,0)</f>
        <v>0</v>
      </c>
      <c r="AC41" s="48">
        <f>IF(AP41="7",BG41,0)</f>
        <v>0</v>
      </c>
      <c r="AD41" s="48">
        <f>IF(AP41="7",BH41,0)</f>
        <v>0</v>
      </c>
      <c r="AE41" s="48">
        <f>IF(AP41="2",BG41,0)</f>
        <v>0</v>
      </c>
      <c r="AF41" s="48">
        <f>IF(AP41="2",BH41,0)</f>
        <v>0</v>
      </c>
      <c r="AG41" s="48">
        <f>IF(AP41="0",BI41,0)</f>
        <v>0</v>
      </c>
      <c r="AH41" s="44" t="s">
        <v>177</v>
      </c>
      <c r="AI41" s="47">
        <f>IF(AM41=0,K41,0)</f>
        <v>0</v>
      </c>
      <c r="AJ41" s="47">
        <f>IF(AM41=0,K41,0)</f>
        <v>0</v>
      </c>
      <c r="AK41" s="47">
        <f>IF(AM41=20,K41,0)</f>
        <v>0</v>
      </c>
      <c r="AM41" s="48">
        <v>20</v>
      </c>
      <c r="AN41" s="48">
        <f>H41*0</f>
        <v>0</v>
      </c>
      <c r="AO41" s="48">
        <f>H41*(1-0)</f>
        <v>0</v>
      </c>
      <c r="AP41" s="49" t="s">
        <v>118</v>
      </c>
      <c r="AU41" s="48">
        <f>AV41+AW41</f>
        <v>0</v>
      </c>
      <c r="AV41" s="48">
        <f>G41*AN41</f>
        <v>0</v>
      </c>
      <c r="AW41" s="48">
        <f>G41*AO41</f>
        <v>0</v>
      </c>
      <c r="AX41" s="50" t="s">
        <v>156</v>
      </c>
      <c r="AY41" s="50" t="s">
        <v>183</v>
      </c>
      <c r="AZ41" s="44" t="s">
        <v>184</v>
      </c>
      <c r="BB41" s="48">
        <f>AV41+AW41</f>
        <v>0</v>
      </c>
      <c r="BC41" s="48">
        <f>H41/(100-BD41)*100</f>
        <v>0</v>
      </c>
      <c r="BD41" s="48">
        <v>0</v>
      </c>
      <c r="BE41" s="48">
        <f>M41</f>
        <v>2</v>
      </c>
      <c r="BG41" s="47">
        <f>G41*AN41</f>
        <v>0</v>
      </c>
      <c r="BH41" s="47">
        <f>G41*AO41</f>
        <v>0</v>
      </c>
      <c r="BI41" s="47">
        <f>G41*H41</f>
        <v>0</v>
      </c>
      <c r="BJ41" s="47" t="s">
        <v>125</v>
      </c>
      <c r="BK41" s="48">
        <v>96</v>
      </c>
    </row>
    <row r="42" spans="1:63" x14ac:dyDescent="0.25">
      <c r="A42" s="225"/>
      <c r="B42" s="226" t="s">
        <v>177</v>
      </c>
      <c r="C42" s="226" t="s">
        <v>137</v>
      </c>
      <c r="D42" s="347" t="s">
        <v>138</v>
      </c>
      <c r="E42" s="348"/>
      <c r="F42" s="225" t="s">
        <v>83</v>
      </c>
      <c r="G42" s="225" t="s">
        <v>83</v>
      </c>
      <c r="H42" s="225" t="s">
        <v>83</v>
      </c>
      <c r="I42" s="227">
        <f>SUM(I43:I45)</f>
        <v>0</v>
      </c>
      <c r="J42" s="227">
        <f>SUM(J43:J45)</f>
        <v>0</v>
      </c>
      <c r="K42" s="227">
        <f>SUM(K43:K45)</f>
        <v>0</v>
      </c>
      <c r="L42" s="228"/>
      <c r="M42" s="227">
        <f>SUM(M43:M45)</f>
        <v>0</v>
      </c>
      <c r="N42" s="214"/>
      <c r="AH42" s="44" t="s">
        <v>177</v>
      </c>
      <c r="AR42" s="46">
        <f>SUM(AI43:AI45)</f>
        <v>0</v>
      </c>
      <c r="AS42" s="46">
        <f>SUM(AJ43:AJ45)</f>
        <v>0</v>
      </c>
      <c r="AT42" s="46">
        <f>SUM(AK43:AK45)</f>
        <v>0</v>
      </c>
    </row>
    <row r="43" spans="1:63" x14ac:dyDescent="0.25">
      <c r="A43" s="229" t="s">
        <v>186</v>
      </c>
      <c r="B43" s="229" t="s">
        <v>177</v>
      </c>
      <c r="C43" s="229" t="s">
        <v>140</v>
      </c>
      <c r="D43" s="349" t="s">
        <v>174</v>
      </c>
      <c r="E43" s="350"/>
      <c r="F43" s="229" t="s">
        <v>142</v>
      </c>
      <c r="G43" s="230">
        <v>10</v>
      </c>
      <c r="H43" s="230">
        <v>0</v>
      </c>
      <c r="I43" s="230">
        <f>G43*AN43</f>
        <v>0</v>
      </c>
      <c r="J43" s="230">
        <f>G43*AO43</f>
        <v>0</v>
      </c>
      <c r="K43" s="230">
        <f>G43*H43</f>
        <v>0</v>
      </c>
      <c r="L43" s="230">
        <v>0</v>
      </c>
      <c r="M43" s="230">
        <f>G43*L43</f>
        <v>0</v>
      </c>
      <c r="N43" s="214"/>
      <c r="Y43" s="48">
        <f>IF(AP43="5",BI43,0)</f>
        <v>0</v>
      </c>
      <c r="AA43" s="48">
        <f>IF(AP43="1",BG43,0)</f>
        <v>0</v>
      </c>
      <c r="AB43" s="48">
        <f>IF(AP43="1",BH43,0)</f>
        <v>0</v>
      </c>
      <c r="AC43" s="48">
        <f>IF(AP43="7",BG43,0)</f>
        <v>0</v>
      </c>
      <c r="AD43" s="48">
        <f>IF(AP43="7",BH43,0)</f>
        <v>0</v>
      </c>
      <c r="AE43" s="48">
        <f>IF(AP43="2",BG43,0)</f>
        <v>0</v>
      </c>
      <c r="AF43" s="48">
        <f>IF(AP43="2",BH43,0)</f>
        <v>0</v>
      </c>
      <c r="AG43" s="48">
        <f>IF(AP43="0",BI43,0)</f>
        <v>0</v>
      </c>
      <c r="AH43" s="44" t="s">
        <v>177</v>
      </c>
      <c r="AI43" s="47">
        <f>IF(AM43=0,K43,0)</f>
        <v>0</v>
      </c>
      <c r="AJ43" s="47">
        <f>IF(AM43=0,K43,0)</f>
        <v>0</v>
      </c>
      <c r="AK43" s="47">
        <f>IF(AM43=20,K43,0)</f>
        <v>0</v>
      </c>
      <c r="AM43" s="48">
        <v>20</v>
      </c>
      <c r="AN43" s="48">
        <f>H43*0.0100428858368167</f>
        <v>0</v>
      </c>
      <c r="AO43" s="48">
        <f>H43*(1-0.0100428858368167)</f>
        <v>0</v>
      </c>
      <c r="AP43" s="49" t="s">
        <v>134</v>
      </c>
      <c r="AU43" s="48">
        <f>AV43+AW43</f>
        <v>0</v>
      </c>
      <c r="AV43" s="48">
        <f>G43*AN43</f>
        <v>0</v>
      </c>
      <c r="AW43" s="48">
        <f>G43*AO43</f>
        <v>0</v>
      </c>
      <c r="AX43" s="50" t="s">
        <v>143</v>
      </c>
      <c r="AY43" s="50" t="s">
        <v>183</v>
      </c>
      <c r="AZ43" s="44" t="s">
        <v>184</v>
      </c>
      <c r="BB43" s="48">
        <f>AV43+AW43</f>
        <v>0</v>
      </c>
      <c r="BC43" s="48">
        <f>H43/(100-BD43)*100</f>
        <v>0</v>
      </c>
      <c r="BD43" s="48">
        <v>0</v>
      </c>
      <c r="BE43" s="48">
        <f>M43</f>
        <v>0</v>
      </c>
      <c r="BG43" s="47">
        <f>G43*AN43</f>
        <v>0</v>
      </c>
      <c r="BH43" s="47">
        <f>G43*AO43</f>
        <v>0</v>
      </c>
      <c r="BI43" s="47">
        <f>G43*H43</f>
        <v>0</v>
      </c>
      <c r="BJ43" s="47" t="s">
        <v>125</v>
      </c>
      <c r="BK43" s="48" t="s">
        <v>137</v>
      </c>
    </row>
    <row r="44" spans="1:63" ht="25.7" customHeight="1" x14ac:dyDescent="0.25">
      <c r="A44" s="231"/>
      <c r="B44" s="231"/>
      <c r="C44" s="232" t="s">
        <v>79</v>
      </c>
      <c r="D44" s="353" t="s">
        <v>187</v>
      </c>
      <c r="E44" s="354"/>
      <c r="F44" s="354"/>
      <c r="G44" s="354"/>
      <c r="H44" s="354"/>
      <c r="I44" s="354"/>
      <c r="J44" s="354"/>
      <c r="K44" s="354"/>
      <c r="L44" s="354"/>
      <c r="M44" s="354"/>
      <c r="N44" s="214"/>
    </row>
    <row r="45" spans="1:63" x14ac:dyDescent="0.25">
      <c r="A45" s="229" t="s">
        <v>188</v>
      </c>
      <c r="B45" s="229" t="s">
        <v>177</v>
      </c>
      <c r="C45" s="229" t="s">
        <v>146</v>
      </c>
      <c r="D45" s="349" t="s">
        <v>147</v>
      </c>
      <c r="E45" s="350"/>
      <c r="F45" s="229" t="s">
        <v>142</v>
      </c>
      <c r="G45" s="230">
        <v>10</v>
      </c>
      <c r="H45" s="230">
        <v>0</v>
      </c>
      <c r="I45" s="230">
        <f>G45*AN45</f>
        <v>0</v>
      </c>
      <c r="J45" s="230">
        <f>G45*AO45</f>
        <v>0</v>
      </c>
      <c r="K45" s="230">
        <f>G45*H45</f>
        <v>0</v>
      </c>
      <c r="L45" s="230">
        <v>0</v>
      </c>
      <c r="M45" s="230">
        <f>G45*L45</f>
        <v>0</v>
      </c>
      <c r="N45" s="214"/>
      <c r="Y45" s="48">
        <f>IF(AP45="5",BI45,0)</f>
        <v>0</v>
      </c>
      <c r="AA45" s="48">
        <f>IF(AP45="1",BG45,0)</f>
        <v>0</v>
      </c>
      <c r="AB45" s="48">
        <f>IF(AP45="1",BH45,0)</f>
        <v>0</v>
      </c>
      <c r="AC45" s="48">
        <f>IF(AP45="7",BG45,0)</f>
        <v>0</v>
      </c>
      <c r="AD45" s="48">
        <f>IF(AP45="7",BH45,0)</f>
        <v>0</v>
      </c>
      <c r="AE45" s="48">
        <f>IF(AP45="2",BG45,0)</f>
        <v>0</v>
      </c>
      <c r="AF45" s="48">
        <f>IF(AP45="2",BH45,0)</f>
        <v>0</v>
      </c>
      <c r="AG45" s="48">
        <f>IF(AP45="0",BI45,0)</f>
        <v>0</v>
      </c>
      <c r="AH45" s="44" t="s">
        <v>177</v>
      </c>
      <c r="AI45" s="47">
        <f>IF(AM45=0,K45,0)</f>
        <v>0</v>
      </c>
      <c r="AJ45" s="47">
        <f>IF(AM45=0,K45,0)</f>
        <v>0</v>
      </c>
      <c r="AK45" s="47">
        <f>IF(AM45=20,K45,0)</f>
        <v>0</v>
      </c>
      <c r="AM45" s="48">
        <v>20</v>
      </c>
      <c r="AN45" s="48">
        <f>H45*0</f>
        <v>0</v>
      </c>
      <c r="AO45" s="48">
        <f>H45*(1-0)</f>
        <v>0</v>
      </c>
      <c r="AP45" s="49" t="s">
        <v>134</v>
      </c>
      <c r="AU45" s="48">
        <f>AV45+AW45</f>
        <v>0</v>
      </c>
      <c r="AV45" s="48">
        <f>G45*AN45</f>
        <v>0</v>
      </c>
      <c r="AW45" s="48">
        <f>G45*AO45</f>
        <v>0</v>
      </c>
      <c r="AX45" s="50" t="s">
        <v>143</v>
      </c>
      <c r="AY45" s="50" t="s">
        <v>183</v>
      </c>
      <c r="AZ45" s="44" t="s">
        <v>184</v>
      </c>
      <c r="BB45" s="48">
        <f>AV45+AW45</f>
        <v>0</v>
      </c>
      <c r="BC45" s="48">
        <f>H45/(100-BD45)*100</f>
        <v>0</v>
      </c>
      <c r="BD45" s="48">
        <v>0</v>
      </c>
      <c r="BE45" s="48">
        <f>M45</f>
        <v>0</v>
      </c>
      <c r="BG45" s="47">
        <f>G45*AN45</f>
        <v>0</v>
      </c>
      <c r="BH45" s="47">
        <f>G45*AO45</f>
        <v>0</v>
      </c>
      <c r="BI45" s="47">
        <f>G45*H45</f>
        <v>0</v>
      </c>
      <c r="BJ45" s="47" t="s">
        <v>125</v>
      </c>
      <c r="BK45" s="48" t="s">
        <v>137</v>
      </c>
    </row>
    <row r="46" spans="1:63" x14ac:dyDescent="0.25">
      <c r="A46" s="221"/>
      <c r="B46" s="222" t="s">
        <v>189</v>
      </c>
      <c r="C46" s="222"/>
      <c r="D46" s="345" t="s">
        <v>190</v>
      </c>
      <c r="E46" s="346"/>
      <c r="F46" s="221" t="s">
        <v>83</v>
      </c>
      <c r="G46" s="221" t="s">
        <v>83</v>
      </c>
      <c r="H46" s="221" t="s">
        <v>83</v>
      </c>
      <c r="I46" s="223">
        <f>I47+I49+I51</f>
        <v>0</v>
      </c>
      <c r="J46" s="223">
        <f>J47+J49+J51</f>
        <v>0</v>
      </c>
      <c r="K46" s="223">
        <f>K47+K49+K51</f>
        <v>0</v>
      </c>
      <c r="L46" s="224"/>
      <c r="M46" s="223">
        <f>M47+M49+M51</f>
        <v>2</v>
      </c>
      <c r="N46" s="214"/>
    </row>
    <row r="47" spans="1:63" x14ac:dyDescent="0.25">
      <c r="A47" s="225"/>
      <c r="B47" s="226" t="s">
        <v>189</v>
      </c>
      <c r="C47" s="226" t="s">
        <v>185</v>
      </c>
      <c r="D47" s="347" t="s">
        <v>191</v>
      </c>
      <c r="E47" s="348"/>
      <c r="F47" s="225" t="s">
        <v>83</v>
      </c>
      <c r="G47" s="225" t="s">
        <v>83</v>
      </c>
      <c r="H47" s="225" t="s">
        <v>83</v>
      </c>
      <c r="I47" s="227">
        <f>SUM(I48:I48)</f>
        <v>0</v>
      </c>
      <c r="J47" s="227">
        <f>SUM(J48:J48)</f>
        <v>0</v>
      </c>
      <c r="K47" s="227">
        <f>SUM(K48:K48)</f>
        <v>0</v>
      </c>
      <c r="L47" s="228"/>
      <c r="M47" s="227">
        <f>SUM(M48:M48)</f>
        <v>0</v>
      </c>
      <c r="N47" s="214"/>
      <c r="AH47" s="44" t="s">
        <v>189</v>
      </c>
      <c r="AR47" s="46">
        <f>SUM(AI48:AI48)</f>
        <v>0</v>
      </c>
      <c r="AS47" s="46">
        <f>SUM(AJ48:AJ48)</f>
        <v>0</v>
      </c>
      <c r="AT47" s="46">
        <f>SUM(AK48:AK48)</f>
        <v>0</v>
      </c>
    </row>
    <row r="48" spans="1:63" x14ac:dyDescent="0.25">
      <c r="A48" s="229" t="s">
        <v>192</v>
      </c>
      <c r="B48" s="229" t="s">
        <v>189</v>
      </c>
      <c r="C48" s="229" t="s">
        <v>193</v>
      </c>
      <c r="D48" s="349" t="s">
        <v>194</v>
      </c>
      <c r="E48" s="350"/>
      <c r="F48" s="229" t="s">
        <v>195</v>
      </c>
      <c r="G48" s="230">
        <v>3</v>
      </c>
      <c r="H48" s="230">
        <v>0</v>
      </c>
      <c r="I48" s="230">
        <f>G48*AN48</f>
        <v>0</v>
      </c>
      <c r="J48" s="230">
        <f>G48*AO48</f>
        <v>0</v>
      </c>
      <c r="K48" s="230">
        <f>G48*H48</f>
        <v>0</v>
      </c>
      <c r="L48" s="230">
        <v>0</v>
      </c>
      <c r="M48" s="230">
        <f>G48*L48</f>
        <v>0</v>
      </c>
      <c r="N48" s="214"/>
      <c r="Y48" s="48">
        <f>IF(AP48="5",BI48,0)</f>
        <v>0</v>
      </c>
      <c r="AA48" s="48">
        <f>IF(AP48="1",BG48,0)</f>
        <v>0</v>
      </c>
      <c r="AB48" s="48">
        <f>IF(AP48="1",BH48,0)</f>
        <v>0</v>
      </c>
      <c r="AC48" s="48">
        <f>IF(AP48="7",BG48,0)</f>
        <v>0</v>
      </c>
      <c r="AD48" s="48">
        <f>IF(AP48="7",BH48,0)</f>
        <v>0</v>
      </c>
      <c r="AE48" s="48">
        <f>IF(AP48="2",BG48,0)</f>
        <v>0</v>
      </c>
      <c r="AF48" s="48">
        <f>IF(AP48="2",BH48,0)</f>
        <v>0</v>
      </c>
      <c r="AG48" s="48">
        <f>IF(AP48="0",BI48,0)</f>
        <v>0</v>
      </c>
      <c r="AH48" s="44" t="s">
        <v>189</v>
      </c>
      <c r="AI48" s="47">
        <f>IF(AM48=0,K48,0)</f>
        <v>0</v>
      </c>
      <c r="AJ48" s="47">
        <f>IF(AM48=0,K48,0)</f>
        <v>0</v>
      </c>
      <c r="AK48" s="47">
        <f>IF(AM48=20,K48,0)</f>
        <v>0</v>
      </c>
      <c r="AM48" s="48">
        <v>20</v>
      </c>
      <c r="AN48" s="48">
        <f>H48*0</f>
        <v>0</v>
      </c>
      <c r="AO48" s="48">
        <f>H48*(1-0)</f>
        <v>0</v>
      </c>
      <c r="AP48" s="49" t="s">
        <v>118</v>
      </c>
      <c r="AU48" s="48">
        <f>AV48+AW48</f>
        <v>0</v>
      </c>
      <c r="AV48" s="48">
        <f>G48*AN48</f>
        <v>0</v>
      </c>
      <c r="AW48" s="48">
        <f>G48*AO48</f>
        <v>0</v>
      </c>
      <c r="AX48" s="50" t="s">
        <v>196</v>
      </c>
      <c r="AY48" s="50" t="s">
        <v>197</v>
      </c>
      <c r="AZ48" s="44" t="s">
        <v>198</v>
      </c>
      <c r="BB48" s="48">
        <f>AV48+AW48</f>
        <v>0</v>
      </c>
      <c r="BC48" s="48">
        <f>H48/(100-BD48)*100</f>
        <v>0</v>
      </c>
      <c r="BD48" s="48">
        <v>0</v>
      </c>
      <c r="BE48" s="48">
        <f>M48</f>
        <v>0</v>
      </c>
      <c r="BG48" s="47">
        <f>G48*AN48</f>
        <v>0</v>
      </c>
      <c r="BH48" s="47">
        <f>G48*AO48</f>
        <v>0</v>
      </c>
      <c r="BI48" s="47">
        <f>G48*H48</f>
        <v>0</v>
      </c>
      <c r="BJ48" s="47" t="s">
        <v>125</v>
      </c>
      <c r="BK48" s="48">
        <v>16</v>
      </c>
    </row>
    <row r="49" spans="1:63" x14ac:dyDescent="0.25">
      <c r="A49" s="225"/>
      <c r="B49" s="226" t="s">
        <v>189</v>
      </c>
      <c r="C49" s="226" t="s">
        <v>150</v>
      </c>
      <c r="D49" s="347" t="s">
        <v>151</v>
      </c>
      <c r="E49" s="348"/>
      <c r="F49" s="225" t="s">
        <v>83</v>
      </c>
      <c r="G49" s="225" t="s">
        <v>83</v>
      </c>
      <c r="H49" s="225" t="s">
        <v>83</v>
      </c>
      <c r="I49" s="227">
        <f>SUM(I50:I50)</f>
        <v>0</v>
      </c>
      <c r="J49" s="227">
        <f>SUM(J50:J50)</f>
        <v>0</v>
      </c>
      <c r="K49" s="227">
        <f>SUM(K50:K50)</f>
        <v>0</v>
      </c>
      <c r="L49" s="228"/>
      <c r="M49" s="227">
        <f>SUM(M50:M50)</f>
        <v>2</v>
      </c>
      <c r="N49" s="214"/>
      <c r="AH49" s="44" t="s">
        <v>189</v>
      </c>
      <c r="AR49" s="46">
        <f>SUM(AI50:AI50)</f>
        <v>0</v>
      </c>
      <c r="AS49" s="46">
        <f>SUM(AJ50:AJ50)</f>
        <v>0</v>
      </c>
      <c r="AT49" s="46">
        <f>SUM(AK50:AK50)</f>
        <v>0</v>
      </c>
    </row>
    <row r="50" spans="1:63" x14ac:dyDescent="0.25">
      <c r="A50" s="229" t="s">
        <v>199</v>
      </c>
      <c r="B50" s="229" t="s">
        <v>189</v>
      </c>
      <c r="C50" s="229" t="s">
        <v>164</v>
      </c>
      <c r="D50" s="349" t="s">
        <v>165</v>
      </c>
      <c r="E50" s="350"/>
      <c r="F50" s="229" t="s">
        <v>155</v>
      </c>
      <c r="G50" s="230">
        <v>1</v>
      </c>
      <c r="H50" s="230">
        <v>0</v>
      </c>
      <c r="I50" s="230">
        <f>G50*AN50</f>
        <v>0</v>
      </c>
      <c r="J50" s="230">
        <f>G50*AO50</f>
        <v>0</v>
      </c>
      <c r="K50" s="230">
        <f>G50*H50</f>
        <v>0</v>
      </c>
      <c r="L50" s="230">
        <v>2</v>
      </c>
      <c r="M50" s="230">
        <f>G50*L50</f>
        <v>2</v>
      </c>
      <c r="N50" s="214"/>
      <c r="Y50" s="48">
        <f>IF(AP50="5",BI50,0)</f>
        <v>0</v>
      </c>
      <c r="AA50" s="48">
        <f>IF(AP50="1",BG50,0)</f>
        <v>0</v>
      </c>
      <c r="AB50" s="48">
        <f>IF(AP50="1",BH50,0)</f>
        <v>0</v>
      </c>
      <c r="AC50" s="48">
        <f>IF(AP50="7",BG50,0)</f>
        <v>0</v>
      </c>
      <c r="AD50" s="48">
        <f>IF(AP50="7",BH50,0)</f>
        <v>0</v>
      </c>
      <c r="AE50" s="48">
        <f>IF(AP50="2",BG50,0)</f>
        <v>0</v>
      </c>
      <c r="AF50" s="48">
        <f>IF(AP50="2",BH50,0)</f>
        <v>0</v>
      </c>
      <c r="AG50" s="48">
        <f>IF(AP50="0",BI50,0)</f>
        <v>0</v>
      </c>
      <c r="AH50" s="44" t="s">
        <v>189</v>
      </c>
      <c r="AI50" s="47">
        <f>IF(AM50=0,K50,0)</f>
        <v>0</v>
      </c>
      <c r="AJ50" s="47">
        <f>IF(AM50=0,K50,0)</f>
        <v>0</v>
      </c>
      <c r="AK50" s="47">
        <f>IF(AM50=20,K50,0)</f>
        <v>0</v>
      </c>
      <c r="AM50" s="48">
        <v>20</v>
      </c>
      <c r="AN50" s="48">
        <f>H50*0</f>
        <v>0</v>
      </c>
      <c r="AO50" s="48">
        <f>H50*(1-0)</f>
        <v>0</v>
      </c>
      <c r="AP50" s="49" t="s">
        <v>118</v>
      </c>
      <c r="AU50" s="48">
        <f>AV50+AW50</f>
        <v>0</v>
      </c>
      <c r="AV50" s="48">
        <f>G50*AN50</f>
        <v>0</v>
      </c>
      <c r="AW50" s="48">
        <f>G50*AO50</f>
        <v>0</v>
      </c>
      <c r="AX50" s="50" t="s">
        <v>156</v>
      </c>
      <c r="AY50" s="50" t="s">
        <v>200</v>
      </c>
      <c r="AZ50" s="44" t="s">
        <v>198</v>
      </c>
      <c r="BB50" s="48">
        <f>AV50+AW50</f>
        <v>0</v>
      </c>
      <c r="BC50" s="48">
        <f>H50/(100-BD50)*100</f>
        <v>0</v>
      </c>
      <c r="BD50" s="48">
        <v>0</v>
      </c>
      <c r="BE50" s="48">
        <f>M50</f>
        <v>2</v>
      </c>
      <c r="BG50" s="47">
        <f>G50*AN50</f>
        <v>0</v>
      </c>
      <c r="BH50" s="47">
        <f>G50*AO50</f>
        <v>0</v>
      </c>
      <c r="BI50" s="47">
        <f>G50*H50</f>
        <v>0</v>
      </c>
      <c r="BJ50" s="47" t="s">
        <v>125</v>
      </c>
      <c r="BK50" s="48">
        <v>96</v>
      </c>
    </row>
    <row r="51" spans="1:63" x14ac:dyDescent="0.25">
      <c r="A51" s="225"/>
      <c r="B51" s="226" t="s">
        <v>189</v>
      </c>
      <c r="C51" s="226" t="s">
        <v>137</v>
      </c>
      <c r="D51" s="347" t="s">
        <v>138</v>
      </c>
      <c r="E51" s="348"/>
      <c r="F51" s="225" t="s">
        <v>83</v>
      </c>
      <c r="G51" s="225" t="s">
        <v>83</v>
      </c>
      <c r="H51" s="225" t="s">
        <v>83</v>
      </c>
      <c r="I51" s="227">
        <f>SUM(I52:I54)</f>
        <v>0</v>
      </c>
      <c r="J51" s="227">
        <f>SUM(J52:J54)</f>
        <v>0</v>
      </c>
      <c r="K51" s="227">
        <f>SUM(K52:K54)</f>
        <v>0</v>
      </c>
      <c r="L51" s="228"/>
      <c r="M51" s="227">
        <f>SUM(M52:M54)</f>
        <v>0</v>
      </c>
      <c r="N51" s="214"/>
      <c r="AH51" s="44" t="s">
        <v>189</v>
      </c>
      <c r="AR51" s="46">
        <f>SUM(AI52:AI54)</f>
        <v>0</v>
      </c>
      <c r="AS51" s="46">
        <f>SUM(AJ52:AJ54)</f>
        <v>0</v>
      </c>
      <c r="AT51" s="46">
        <f>SUM(AK52:AK54)</f>
        <v>0</v>
      </c>
    </row>
    <row r="52" spans="1:63" x14ac:dyDescent="0.25">
      <c r="A52" s="229" t="s">
        <v>201</v>
      </c>
      <c r="B52" s="229" t="s">
        <v>189</v>
      </c>
      <c r="C52" s="229" t="s">
        <v>140</v>
      </c>
      <c r="D52" s="349" t="s">
        <v>174</v>
      </c>
      <c r="E52" s="350"/>
      <c r="F52" s="229" t="s">
        <v>142</v>
      </c>
      <c r="G52" s="230">
        <v>2</v>
      </c>
      <c r="H52" s="230">
        <v>0</v>
      </c>
      <c r="I52" s="230">
        <f>G52*AN52</f>
        <v>0</v>
      </c>
      <c r="J52" s="230">
        <f>G52*AO52</f>
        <v>0</v>
      </c>
      <c r="K52" s="230">
        <f>G52*H52</f>
        <v>0</v>
      </c>
      <c r="L52" s="230">
        <v>0</v>
      </c>
      <c r="M52" s="230">
        <f>G52*L52</f>
        <v>0</v>
      </c>
      <c r="N52" s="214"/>
      <c r="Y52" s="48">
        <f>IF(AP52="5",BI52,0)</f>
        <v>0</v>
      </c>
      <c r="AA52" s="48">
        <f>IF(AP52="1",BG52,0)</f>
        <v>0</v>
      </c>
      <c r="AB52" s="48">
        <f>IF(AP52="1",BH52,0)</f>
        <v>0</v>
      </c>
      <c r="AC52" s="48">
        <f>IF(AP52="7",BG52,0)</f>
        <v>0</v>
      </c>
      <c r="AD52" s="48">
        <f>IF(AP52="7",BH52,0)</f>
        <v>0</v>
      </c>
      <c r="AE52" s="48">
        <f>IF(AP52="2",BG52,0)</f>
        <v>0</v>
      </c>
      <c r="AF52" s="48">
        <f>IF(AP52="2",BH52,0)</f>
        <v>0</v>
      </c>
      <c r="AG52" s="48">
        <f>IF(AP52="0",BI52,0)</f>
        <v>0</v>
      </c>
      <c r="AH52" s="44" t="s">
        <v>189</v>
      </c>
      <c r="AI52" s="47">
        <f>IF(AM52=0,K52,0)</f>
        <v>0</v>
      </c>
      <c r="AJ52" s="47">
        <f>IF(AM52=0,K52,0)</f>
        <v>0</v>
      </c>
      <c r="AK52" s="47">
        <f>IF(AM52=20,K52,0)</f>
        <v>0</v>
      </c>
      <c r="AM52" s="48">
        <v>20</v>
      </c>
      <c r="AN52" s="48">
        <f>H52*0.0100421398471538</f>
        <v>0</v>
      </c>
      <c r="AO52" s="48">
        <f>H52*(1-0.0100421398471538)</f>
        <v>0</v>
      </c>
      <c r="AP52" s="49" t="s">
        <v>134</v>
      </c>
      <c r="AU52" s="48">
        <f>AV52+AW52</f>
        <v>0</v>
      </c>
      <c r="AV52" s="48">
        <f>G52*AN52</f>
        <v>0</v>
      </c>
      <c r="AW52" s="48">
        <f>G52*AO52</f>
        <v>0</v>
      </c>
      <c r="AX52" s="50" t="s">
        <v>143</v>
      </c>
      <c r="AY52" s="50" t="s">
        <v>200</v>
      </c>
      <c r="AZ52" s="44" t="s">
        <v>198</v>
      </c>
      <c r="BB52" s="48">
        <f>AV52+AW52</f>
        <v>0</v>
      </c>
      <c r="BC52" s="48">
        <f>H52/(100-BD52)*100</f>
        <v>0</v>
      </c>
      <c r="BD52" s="48">
        <v>0</v>
      </c>
      <c r="BE52" s="48">
        <f>M52</f>
        <v>0</v>
      </c>
      <c r="BG52" s="47">
        <f>G52*AN52</f>
        <v>0</v>
      </c>
      <c r="BH52" s="47">
        <f>G52*AO52</f>
        <v>0</v>
      </c>
      <c r="BI52" s="47">
        <f>G52*H52</f>
        <v>0</v>
      </c>
      <c r="BJ52" s="47" t="s">
        <v>125</v>
      </c>
      <c r="BK52" s="48" t="s">
        <v>137</v>
      </c>
    </row>
    <row r="53" spans="1:63" x14ac:dyDescent="0.25">
      <c r="A53" s="231"/>
      <c r="B53" s="231"/>
      <c r="C53" s="232" t="s">
        <v>79</v>
      </c>
      <c r="D53" s="353" t="s">
        <v>202</v>
      </c>
      <c r="E53" s="354"/>
      <c r="F53" s="354"/>
      <c r="G53" s="354"/>
      <c r="H53" s="354"/>
      <c r="I53" s="354"/>
      <c r="J53" s="354"/>
      <c r="K53" s="354"/>
      <c r="L53" s="354"/>
      <c r="M53" s="354"/>
      <c r="N53" s="214"/>
    </row>
    <row r="54" spans="1:63" x14ac:dyDescent="0.25">
      <c r="A54" s="229" t="s">
        <v>203</v>
      </c>
      <c r="B54" s="229" t="s">
        <v>189</v>
      </c>
      <c r="C54" s="229" t="s">
        <v>146</v>
      </c>
      <c r="D54" s="349" t="s">
        <v>147</v>
      </c>
      <c r="E54" s="350"/>
      <c r="F54" s="229" t="s">
        <v>142</v>
      </c>
      <c r="G54" s="230">
        <v>2</v>
      </c>
      <c r="H54" s="230">
        <v>0</v>
      </c>
      <c r="I54" s="230">
        <f>G54*AN54</f>
        <v>0</v>
      </c>
      <c r="J54" s="230">
        <f>G54*AO54</f>
        <v>0</v>
      </c>
      <c r="K54" s="230">
        <f>G54*H54</f>
        <v>0</v>
      </c>
      <c r="L54" s="230">
        <v>0</v>
      </c>
      <c r="M54" s="230">
        <f>G54*L54</f>
        <v>0</v>
      </c>
      <c r="N54" s="214"/>
      <c r="Y54" s="48">
        <f>IF(AP54="5",BI54,0)</f>
        <v>0</v>
      </c>
      <c r="AA54" s="48">
        <f>IF(AP54="1",BG54,0)</f>
        <v>0</v>
      </c>
      <c r="AB54" s="48">
        <f>IF(AP54="1",BH54,0)</f>
        <v>0</v>
      </c>
      <c r="AC54" s="48">
        <f>IF(AP54="7",BG54,0)</f>
        <v>0</v>
      </c>
      <c r="AD54" s="48">
        <f>IF(AP54="7",BH54,0)</f>
        <v>0</v>
      </c>
      <c r="AE54" s="48">
        <f>IF(AP54="2",BG54,0)</f>
        <v>0</v>
      </c>
      <c r="AF54" s="48">
        <f>IF(AP54="2",BH54,0)</f>
        <v>0</v>
      </c>
      <c r="AG54" s="48">
        <f>IF(AP54="0",BI54,0)</f>
        <v>0</v>
      </c>
      <c r="AH54" s="44" t="s">
        <v>189</v>
      </c>
      <c r="AI54" s="47">
        <f>IF(AM54=0,K54,0)</f>
        <v>0</v>
      </c>
      <c r="AJ54" s="47">
        <f>IF(AM54=0,K54,0)</f>
        <v>0</v>
      </c>
      <c r="AK54" s="47">
        <f>IF(AM54=20,K54,0)</f>
        <v>0</v>
      </c>
      <c r="AM54" s="48">
        <v>20</v>
      </c>
      <c r="AN54" s="48">
        <f>H54*0</f>
        <v>0</v>
      </c>
      <c r="AO54" s="48">
        <f>H54*(1-0)</f>
        <v>0</v>
      </c>
      <c r="AP54" s="49" t="s">
        <v>134</v>
      </c>
      <c r="AU54" s="48">
        <f>AV54+AW54</f>
        <v>0</v>
      </c>
      <c r="AV54" s="48">
        <f>G54*AN54</f>
        <v>0</v>
      </c>
      <c r="AW54" s="48">
        <f>G54*AO54</f>
        <v>0</v>
      </c>
      <c r="AX54" s="50" t="s">
        <v>143</v>
      </c>
      <c r="AY54" s="50" t="s">
        <v>200</v>
      </c>
      <c r="AZ54" s="44" t="s">
        <v>198</v>
      </c>
      <c r="BB54" s="48">
        <f>AV54+AW54</f>
        <v>0</v>
      </c>
      <c r="BC54" s="48">
        <f>H54/(100-BD54)*100</f>
        <v>0</v>
      </c>
      <c r="BD54" s="48">
        <v>0</v>
      </c>
      <c r="BE54" s="48">
        <f>M54</f>
        <v>0</v>
      </c>
      <c r="BG54" s="47">
        <f>G54*AN54</f>
        <v>0</v>
      </c>
      <c r="BH54" s="47">
        <f>G54*AO54</f>
        <v>0</v>
      </c>
      <c r="BI54" s="47">
        <f>G54*H54</f>
        <v>0</v>
      </c>
      <c r="BJ54" s="47" t="s">
        <v>125</v>
      </c>
      <c r="BK54" s="48" t="s">
        <v>137</v>
      </c>
    </row>
    <row r="55" spans="1:63" x14ac:dyDescent="0.25">
      <c r="A55" s="221"/>
      <c r="B55" s="222" t="s">
        <v>204</v>
      </c>
      <c r="C55" s="222"/>
      <c r="D55" s="345" t="s">
        <v>205</v>
      </c>
      <c r="E55" s="346"/>
      <c r="F55" s="221" t="s">
        <v>83</v>
      </c>
      <c r="G55" s="221" t="s">
        <v>83</v>
      </c>
      <c r="H55" s="221" t="s">
        <v>83</v>
      </c>
      <c r="I55" s="223">
        <f>I56+I58+I63+I83+I85+I95+I102+I104+I107+I109+I114</f>
        <v>0</v>
      </c>
      <c r="J55" s="223">
        <f>J56+J58+J63+J83+J85+J95+J102+J104+J107+J109+J114</f>
        <v>0</v>
      </c>
      <c r="K55" s="223">
        <f>K56+K58+K63+K83+K85+K95+K102+K104+K107+K109+K114</f>
        <v>0</v>
      </c>
      <c r="L55" s="224"/>
      <c r="M55" s="223">
        <f>M56+M58+M63+M83+M85+M95+M102+M104+M107+M109+M114</f>
        <v>114.729</v>
      </c>
      <c r="N55" s="214"/>
    </row>
    <row r="56" spans="1:63" x14ac:dyDescent="0.25">
      <c r="A56" s="225"/>
      <c r="B56" s="226" t="s">
        <v>204</v>
      </c>
      <c r="C56" s="226" t="s">
        <v>116</v>
      </c>
      <c r="D56" s="347" t="s">
        <v>117</v>
      </c>
      <c r="E56" s="348"/>
      <c r="F56" s="225" t="s">
        <v>83</v>
      </c>
      <c r="G56" s="225" t="s">
        <v>83</v>
      </c>
      <c r="H56" s="225" t="s">
        <v>83</v>
      </c>
      <c r="I56" s="227">
        <f>SUM(I57:I57)</f>
        <v>0</v>
      </c>
      <c r="J56" s="227">
        <f>SUM(J57:J57)</f>
        <v>0</v>
      </c>
      <c r="K56" s="227">
        <f>SUM(K57:K57)</f>
        <v>0</v>
      </c>
      <c r="L56" s="228"/>
      <c r="M56" s="227">
        <f>SUM(M57:M57)</f>
        <v>0</v>
      </c>
      <c r="N56" s="214"/>
      <c r="AH56" s="44" t="s">
        <v>204</v>
      </c>
      <c r="AR56" s="46">
        <f>SUM(AI57:AI57)</f>
        <v>0</v>
      </c>
      <c r="AS56" s="46">
        <f>SUM(AJ57:AJ57)</f>
        <v>0</v>
      </c>
      <c r="AT56" s="46">
        <f>SUM(AK57:AK57)</f>
        <v>0</v>
      </c>
    </row>
    <row r="57" spans="1:63" x14ac:dyDescent="0.25">
      <c r="A57" s="229" t="s">
        <v>206</v>
      </c>
      <c r="B57" s="229" t="s">
        <v>204</v>
      </c>
      <c r="C57" s="229" t="s">
        <v>207</v>
      </c>
      <c r="D57" s="349" t="s">
        <v>208</v>
      </c>
      <c r="E57" s="350"/>
      <c r="F57" s="229" t="s">
        <v>121</v>
      </c>
      <c r="G57" s="230">
        <v>286</v>
      </c>
      <c r="H57" s="230">
        <v>0</v>
      </c>
      <c r="I57" s="230">
        <f>G57*AN57</f>
        <v>0</v>
      </c>
      <c r="J57" s="230">
        <f>G57*AO57</f>
        <v>0</v>
      </c>
      <c r="K57" s="230">
        <f>G57*H57</f>
        <v>0</v>
      </c>
      <c r="L57" s="230">
        <v>0</v>
      </c>
      <c r="M57" s="230">
        <f>G57*L57</f>
        <v>0</v>
      </c>
      <c r="N57" s="214"/>
      <c r="Y57" s="48">
        <f>IF(AP57="5",BI57,0)</f>
        <v>0</v>
      </c>
      <c r="AA57" s="48">
        <f>IF(AP57="1",BG57,0)</f>
        <v>0</v>
      </c>
      <c r="AB57" s="48">
        <f>IF(AP57="1",BH57,0)</f>
        <v>0</v>
      </c>
      <c r="AC57" s="48">
        <f>IF(AP57="7",BG57,0)</f>
        <v>0</v>
      </c>
      <c r="AD57" s="48">
        <f>IF(AP57="7",BH57,0)</f>
        <v>0</v>
      </c>
      <c r="AE57" s="48">
        <f>IF(AP57="2",BG57,0)</f>
        <v>0</v>
      </c>
      <c r="AF57" s="48">
        <f>IF(AP57="2",BH57,0)</f>
        <v>0</v>
      </c>
      <c r="AG57" s="48">
        <f>IF(AP57="0",BI57,0)</f>
        <v>0</v>
      </c>
      <c r="AH57" s="44" t="s">
        <v>204</v>
      </c>
      <c r="AI57" s="47">
        <f>IF(AM57=0,K57,0)</f>
        <v>0</v>
      </c>
      <c r="AJ57" s="47">
        <f>IF(AM57=0,K57,0)</f>
        <v>0</v>
      </c>
      <c r="AK57" s="47">
        <f>IF(AM57=20,K57,0)</f>
        <v>0</v>
      </c>
      <c r="AM57" s="48">
        <v>20</v>
      </c>
      <c r="AN57" s="48">
        <f>H57*0</f>
        <v>0</v>
      </c>
      <c r="AO57" s="48">
        <f>H57*(1-0)</f>
        <v>0</v>
      </c>
      <c r="AP57" s="49" t="s">
        <v>118</v>
      </c>
      <c r="AU57" s="48">
        <f>AV57+AW57</f>
        <v>0</v>
      </c>
      <c r="AV57" s="48">
        <f>G57*AN57</f>
        <v>0</v>
      </c>
      <c r="AW57" s="48">
        <f>G57*AO57</f>
        <v>0</v>
      </c>
      <c r="AX57" s="50" t="s">
        <v>122</v>
      </c>
      <c r="AY57" s="50" t="s">
        <v>209</v>
      </c>
      <c r="AZ57" s="44" t="s">
        <v>210</v>
      </c>
      <c r="BB57" s="48">
        <f>AV57+AW57</f>
        <v>0</v>
      </c>
      <c r="BC57" s="48">
        <f>H57/(100-BD57)*100</f>
        <v>0</v>
      </c>
      <c r="BD57" s="48">
        <v>0</v>
      </c>
      <c r="BE57" s="48">
        <f>M57</f>
        <v>0</v>
      </c>
      <c r="BG57" s="47">
        <f>G57*AN57</f>
        <v>0</v>
      </c>
      <c r="BH57" s="47">
        <f>G57*AO57</f>
        <v>0</v>
      </c>
      <c r="BI57" s="47">
        <f>G57*H57</f>
        <v>0</v>
      </c>
      <c r="BJ57" s="47" t="s">
        <v>125</v>
      </c>
      <c r="BK57" s="48">
        <v>11</v>
      </c>
    </row>
    <row r="58" spans="1:63" x14ac:dyDescent="0.25">
      <c r="A58" s="225"/>
      <c r="B58" s="226" t="s">
        <v>204</v>
      </c>
      <c r="C58" s="226" t="s">
        <v>211</v>
      </c>
      <c r="D58" s="347" t="s">
        <v>212</v>
      </c>
      <c r="E58" s="348"/>
      <c r="F58" s="225" t="s">
        <v>83</v>
      </c>
      <c r="G58" s="225" t="s">
        <v>83</v>
      </c>
      <c r="H58" s="225" t="s">
        <v>83</v>
      </c>
      <c r="I58" s="227">
        <f>SUM(I59:I61)</f>
        <v>0</v>
      </c>
      <c r="J58" s="227">
        <f>SUM(J59:J61)</f>
        <v>0</v>
      </c>
      <c r="K58" s="227">
        <f>SUM(K59:K61)</f>
        <v>0</v>
      </c>
      <c r="L58" s="228"/>
      <c r="M58" s="227">
        <f>SUM(M59:M61)</f>
        <v>0</v>
      </c>
      <c r="N58" s="214"/>
      <c r="AH58" s="44" t="s">
        <v>204</v>
      </c>
      <c r="AR58" s="46">
        <f>SUM(AI59:AI61)</f>
        <v>0</v>
      </c>
      <c r="AS58" s="46">
        <f>SUM(AJ59:AJ61)</f>
        <v>0</v>
      </c>
      <c r="AT58" s="46">
        <f>SUM(AK59:AK61)</f>
        <v>0</v>
      </c>
    </row>
    <row r="59" spans="1:63" x14ac:dyDescent="0.25">
      <c r="A59" s="229" t="s">
        <v>213</v>
      </c>
      <c r="B59" s="229" t="s">
        <v>204</v>
      </c>
      <c r="C59" s="229" t="s">
        <v>214</v>
      </c>
      <c r="D59" s="349" t="s">
        <v>215</v>
      </c>
      <c r="E59" s="350"/>
      <c r="F59" s="229" t="s">
        <v>216</v>
      </c>
      <c r="G59" s="230">
        <v>685.9</v>
      </c>
      <c r="H59" s="230">
        <v>0</v>
      </c>
      <c r="I59" s="230">
        <f>G59*AN59</f>
        <v>0</v>
      </c>
      <c r="J59" s="230">
        <f>G59*AO59</f>
        <v>0</v>
      </c>
      <c r="K59" s="230">
        <f>G59*H59</f>
        <v>0</v>
      </c>
      <c r="L59" s="230">
        <v>0</v>
      </c>
      <c r="M59" s="230">
        <f>G59*L59</f>
        <v>0</v>
      </c>
      <c r="N59" s="214"/>
      <c r="Y59" s="48">
        <f>IF(AP59="5",BI59,0)</f>
        <v>0</v>
      </c>
      <c r="AA59" s="48">
        <f>IF(AP59="1",BG59,0)</f>
        <v>0</v>
      </c>
      <c r="AB59" s="48">
        <f>IF(AP59="1",BH59,0)</f>
        <v>0</v>
      </c>
      <c r="AC59" s="48">
        <f>IF(AP59="7",BG59,0)</f>
        <v>0</v>
      </c>
      <c r="AD59" s="48">
        <f>IF(AP59="7",BH59,0)</f>
        <v>0</v>
      </c>
      <c r="AE59" s="48">
        <f>IF(AP59="2",BG59,0)</f>
        <v>0</v>
      </c>
      <c r="AF59" s="48">
        <f>IF(AP59="2",BH59,0)</f>
        <v>0</v>
      </c>
      <c r="AG59" s="48">
        <f>IF(AP59="0",BI59,0)</f>
        <v>0</v>
      </c>
      <c r="AH59" s="44" t="s">
        <v>204</v>
      </c>
      <c r="AI59" s="47">
        <f>IF(AM59=0,K59,0)</f>
        <v>0</v>
      </c>
      <c r="AJ59" s="47">
        <f>IF(AM59=0,K59,0)</f>
        <v>0</v>
      </c>
      <c r="AK59" s="47">
        <f>IF(AM59=20,K59,0)</f>
        <v>0</v>
      </c>
      <c r="AM59" s="48">
        <v>20</v>
      </c>
      <c r="AN59" s="48">
        <f>H59*0</f>
        <v>0</v>
      </c>
      <c r="AO59" s="48">
        <f>H59*(1-0)</f>
        <v>0</v>
      </c>
      <c r="AP59" s="49" t="s">
        <v>118</v>
      </c>
      <c r="AU59" s="48">
        <f>AV59+AW59</f>
        <v>0</v>
      </c>
      <c r="AV59" s="48">
        <f>G59*AN59</f>
        <v>0</v>
      </c>
      <c r="AW59" s="48">
        <f>G59*AO59</f>
        <v>0</v>
      </c>
      <c r="AX59" s="50" t="s">
        <v>217</v>
      </c>
      <c r="AY59" s="50" t="s">
        <v>209</v>
      </c>
      <c r="AZ59" s="44" t="s">
        <v>210</v>
      </c>
      <c r="BB59" s="48">
        <f>AV59+AW59</f>
        <v>0</v>
      </c>
      <c r="BC59" s="48">
        <f>H59/(100-BD59)*100</f>
        <v>0</v>
      </c>
      <c r="BD59" s="48">
        <v>0</v>
      </c>
      <c r="BE59" s="48">
        <f>M59</f>
        <v>0</v>
      </c>
      <c r="BG59" s="47">
        <f>G59*AN59</f>
        <v>0</v>
      </c>
      <c r="BH59" s="47">
        <f>G59*AO59</f>
        <v>0</v>
      </c>
      <c r="BI59" s="47">
        <f>G59*H59</f>
        <v>0</v>
      </c>
      <c r="BJ59" s="47" t="s">
        <v>125</v>
      </c>
      <c r="BK59" s="48">
        <v>111</v>
      </c>
    </row>
    <row r="60" spans="1:63" x14ac:dyDescent="0.25">
      <c r="A60" s="231"/>
      <c r="B60" s="231"/>
      <c r="C60" s="232" t="s">
        <v>79</v>
      </c>
      <c r="D60" s="353" t="s">
        <v>218</v>
      </c>
      <c r="E60" s="354"/>
      <c r="F60" s="354"/>
      <c r="G60" s="354"/>
      <c r="H60" s="354"/>
      <c r="I60" s="354"/>
      <c r="J60" s="354"/>
      <c r="K60" s="354"/>
      <c r="L60" s="354"/>
      <c r="M60" s="354"/>
      <c r="N60" s="214"/>
    </row>
    <row r="61" spans="1:63" x14ac:dyDescent="0.25">
      <c r="A61" s="229" t="s">
        <v>219</v>
      </c>
      <c r="B61" s="229" t="s">
        <v>204</v>
      </c>
      <c r="C61" s="229" t="s">
        <v>220</v>
      </c>
      <c r="D61" s="349" t="s">
        <v>221</v>
      </c>
      <c r="E61" s="350"/>
      <c r="F61" s="229" t="s">
        <v>121</v>
      </c>
      <c r="G61" s="230">
        <v>2316</v>
      </c>
      <c r="H61" s="230">
        <v>0</v>
      </c>
      <c r="I61" s="230">
        <f>G61*AN61</f>
        <v>0</v>
      </c>
      <c r="J61" s="230">
        <f>G61*AO61</f>
        <v>0</v>
      </c>
      <c r="K61" s="230">
        <f>G61*H61</f>
        <v>0</v>
      </c>
      <c r="L61" s="230">
        <v>0</v>
      </c>
      <c r="M61" s="230">
        <f>G61*L61</f>
        <v>0</v>
      </c>
      <c r="N61" s="214"/>
      <c r="Y61" s="48">
        <f>IF(AP61="5",BI61,0)</f>
        <v>0</v>
      </c>
      <c r="AA61" s="48">
        <f>IF(AP61="1",BG61,0)</f>
        <v>0</v>
      </c>
      <c r="AB61" s="48">
        <f>IF(AP61="1",BH61,0)</f>
        <v>0</v>
      </c>
      <c r="AC61" s="48">
        <f>IF(AP61="7",BG61,0)</f>
        <v>0</v>
      </c>
      <c r="AD61" s="48">
        <f>IF(AP61="7",BH61,0)</f>
        <v>0</v>
      </c>
      <c r="AE61" s="48">
        <f>IF(AP61="2",BG61,0)</f>
        <v>0</v>
      </c>
      <c r="AF61" s="48">
        <f>IF(AP61="2",BH61,0)</f>
        <v>0</v>
      </c>
      <c r="AG61" s="48">
        <f>IF(AP61="0",BI61,0)</f>
        <v>0</v>
      </c>
      <c r="AH61" s="44" t="s">
        <v>204</v>
      </c>
      <c r="AI61" s="47">
        <f>IF(AM61=0,K61,0)</f>
        <v>0</v>
      </c>
      <c r="AJ61" s="47">
        <f>IF(AM61=0,K61,0)</f>
        <v>0</v>
      </c>
      <c r="AK61" s="47">
        <f>IF(AM61=20,K61,0)</f>
        <v>0</v>
      </c>
      <c r="AM61" s="48">
        <v>20</v>
      </c>
      <c r="AN61" s="48">
        <f>H61*0</f>
        <v>0</v>
      </c>
      <c r="AO61" s="48">
        <f>H61*(1-0)</f>
        <v>0</v>
      </c>
      <c r="AP61" s="49" t="s">
        <v>118</v>
      </c>
      <c r="AU61" s="48">
        <f>AV61+AW61</f>
        <v>0</v>
      </c>
      <c r="AV61" s="48">
        <f>G61*AN61</f>
        <v>0</v>
      </c>
      <c r="AW61" s="48">
        <f>G61*AO61</f>
        <v>0</v>
      </c>
      <c r="AX61" s="50" t="s">
        <v>217</v>
      </c>
      <c r="AY61" s="50" t="s">
        <v>209</v>
      </c>
      <c r="AZ61" s="44" t="s">
        <v>210</v>
      </c>
      <c r="BB61" s="48">
        <f>AV61+AW61</f>
        <v>0</v>
      </c>
      <c r="BC61" s="48">
        <f>H61/(100-BD61)*100</f>
        <v>0</v>
      </c>
      <c r="BD61" s="48">
        <v>0</v>
      </c>
      <c r="BE61" s="48">
        <f>M61</f>
        <v>0</v>
      </c>
      <c r="BG61" s="47">
        <f>G61*AN61</f>
        <v>0</v>
      </c>
      <c r="BH61" s="47">
        <f>G61*AO61</f>
        <v>0</v>
      </c>
      <c r="BI61" s="47">
        <f>G61*H61</f>
        <v>0</v>
      </c>
      <c r="BJ61" s="47" t="s">
        <v>125</v>
      </c>
      <c r="BK61" s="48">
        <v>111</v>
      </c>
    </row>
    <row r="62" spans="1:63" x14ac:dyDescent="0.25">
      <c r="A62" s="231"/>
      <c r="B62" s="231"/>
      <c r="C62" s="232" t="s">
        <v>79</v>
      </c>
      <c r="D62" s="353" t="s">
        <v>222</v>
      </c>
      <c r="E62" s="354"/>
      <c r="F62" s="354"/>
      <c r="G62" s="354"/>
      <c r="H62" s="354"/>
      <c r="I62" s="354"/>
      <c r="J62" s="354"/>
      <c r="K62" s="354"/>
      <c r="L62" s="354"/>
      <c r="M62" s="354"/>
      <c r="N62" s="214"/>
    </row>
    <row r="63" spans="1:63" x14ac:dyDescent="0.25">
      <c r="A63" s="225"/>
      <c r="B63" s="226" t="s">
        <v>204</v>
      </c>
      <c r="C63" s="226" t="s">
        <v>223</v>
      </c>
      <c r="D63" s="347" t="s">
        <v>224</v>
      </c>
      <c r="E63" s="348"/>
      <c r="F63" s="225" t="s">
        <v>83</v>
      </c>
      <c r="G63" s="225" t="s">
        <v>83</v>
      </c>
      <c r="H63" s="225" t="s">
        <v>83</v>
      </c>
      <c r="I63" s="227">
        <f>SUM(I64:I82)</f>
        <v>0</v>
      </c>
      <c r="J63" s="227">
        <f>SUM(J64:J82)</f>
        <v>0</v>
      </c>
      <c r="K63" s="227">
        <f>SUM(K64:K82)</f>
        <v>0</v>
      </c>
      <c r="L63" s="228"/>
      <c r="M63" s="227">
        <f>SUM(M64:M82)</f>
        <v>0</v>
      </c>
      <c r="N63" s="214"/>
      <c r="AH63" s="44" t="s">
        <v>204</v>
      </c>
      <c r="AR63" s="46">
        <f>SUM(AI64:AI82)</f>
        <v>0</v>
      </c>
      <c r="AS63" s="46">
        <f>SUM(AJ64:AJ82)</f>
        <v>0</v>
      </c>
      <c r="AT63" s="46">
        <f>SUM(AK64:AK82)</f>
        <v>0</v>
      </c>
    </row>
    <row r="64" spans="1:63" x14ac:dyDescent="0.25">
      <c r="A64" s="229" t="s">
        <v>225</v>
      </c>
      <c r="B64" s="229" t="s">
        <v>204</v>
      </c>
      <c r="C64" s="229" t="s">
        <v>226</v>
      </c>
      <c r="D64" s="349" t="s">
        <v>227</v>
      </c>
      <c r="E64" s="350"/>
      <c r="F64" s="229" t="s">
        <v>171</v>
      </c>
      <c r="G64" s="230">
        <v>3</v>
      </c>
      <c r="H64" s="230">
        <v>0</v>
      </c>
      <c r="I64" s="230">
        <f t="shared" ref="I64:I82" si="0">G64*AN64</f>
        <v>0</v>
      </c>
      <c r="J64" s="230">
        <f t="shared" ref="J64:J82" si="1">G64*AO64</f>
        <v>0</v>
      </c>
      <c r="K64" s="230">
        <f t="shared" ref="K64:K82" si="2">G64*H64</f>
        <v>0</v>
      </c>
      <c r="L64" s="230">
        <v>0</v>
      </c>
      <c r="M64" s="230">
        <f t="shared" ref="M64:M82" si="3">G64*L64</f>
        <v>0</v>
      </c>
      <c r="N64" s="214"/>
      <c r="Y64" s="48">
        <f t="shared" ref="Y64:Y82" si="4">IF(AP64="5",BI64,0)</f>
        <v>0</v>
      </c>
      <c r="AA64" s="48">
        <f t="shared" ref="AA64:AA82" si="5">IF(AP64="1",BG64,0)</f>
        <v>0</v>
      </c>
      <c r="AB64" s="48">
        <f t="shared" ref="AB64:AB82" si="6">IF(AP64="1",BH64,0)</f>
        <v>0</v>
      </c>
      <c r="AC64" s="48">
        <f t="shared" ref="AC64:AC82" si="7">IF(AP64="7",BG64,0)</f>
        <v>0</v>
      </c>
      <c r="AD64" s="48">
        <f t="shared" ref="AD64:AD82" si="8">IF(AP64="7",BH64,0)</f>
        <v>0</v>
      </c>
      <c r="AE64" s="48">
        <f t="shared" ref="AE64:AE82" si="9">IF(AP64="2",BG64,0)</f>
        <v>0</v>
      </c>
      <c r="AF64" s="48">
        <f t="shared" ref="AF64:AF82" si="10">IF(AP64="2",BH64,0)</f>
        <v>0</v>
      </c>
      <c r="AG64" s="48">
        <f t="shared" ref="AG64:AG82" si="11">IF(AP64="0",BI64,0)</f>
        <v>0</v>
      </c>
      <c r="AH64" s="44" t="s">
        <v>204</v>
      </c>
      <c r="AI64" s="47">
        <f t="shared" ref="AI64:AI82" si="12">IF(AM64=0,K64,0)</f>
        <v>0</v>
      </c>
      <c r="AJ64" s="47">
        <f t="shared" ref="AJ64:AJ82" si="13">IF(AM64=0,K64,0)</f>
        <v>0</v>
      </c>
      <c r="AK64" s="47">
        <f t="shared" ref="AK64:AK82" si="14">IF(AM64=20,K64,0)</f>
        <v>0</v>
      </c>
      <c r="AM64" s="48">
        <v>20</v>
      </c>
      <c r="AN64" s="48">
        <f t="shared" ref="AN64:AN82" si="15">H64*0</f>
        <v>0</v>
      </c>
      <c r="AO64" s="48">
        <f t="shared" ref="AO64:AO82" si="16">H64*(1-0)</f>
        <v>0</v>
      </c>
      <c r="AP64" s="49" t="s">
        <v>118</v>
      </c>
      <c r="AU64" s="48">
        <f t="shared" ref="AU64:AU82" si="17">AV64+AW64</f>
        <v>0</v>
      </c>
      <c r="AV64" s="48">
        <f t="shared" ref="AV64:AV82" si="18">G64*AN64</f>
        <v>0</v>
      </c>
      <c r="AW64" s="48">
        <f t="shared" ref="AW64:AW82" si="19">G64*AO64</f>
        <v>0</v>
      </c>
      <c r="AX64" s="50" t="s">
        <v>228</v>
      </c>
      <c r="AY64" s="50" t="s">
        <v>209</v>
      </c>
      <c r="AZ64" s="44" t="s">
        <v>210</v>
      </c>
      <c r="BB64" s="48">
        <f t="shared" ref="BB64:BB82" si="20">AV64+AW64</f>
        <v>0</v>
      </c>
      <c r="BC64" s="48">
        <f t="shared" ref="BC64:BC82" si="21">H64/(100-BD64)*100</f>
        <v>0</v>
      </c>
      <c r="BD64" s="48">
        <v>0</v>
      </c>
      <c r="BE64" s="48">
        <f t="shared" ref="BE64:BE82" si="22">M64</f>
        <v>0</v>
      </c>
      <c r="BG64" s="47">
        <f t="shared" ref="BG64:BG82" si="23">G64*AN64</f>
        <v>0</v>
      </c>
      <c r="BH64" s="47">
        <f t="shared" ref="BH64:BH82" si="24">G64*AO64</f>
        <v>0</v>
      </c>
      <c r="BI64" s="47">
        <f t="shared" ref="BI64:BI82" si="25">G64*H64</f>
        <v>0</v>
      </c>
      <c r="BJ64" s="47" t="s">
        <v>125</v>
      </c>
      <c r="BK64" s="48" t="s">
        <v>223</v>
      </c>
    </row>
    <row r="65" spans="1:63" x14ac:dyDescent="0.25">
      <c r="A65" s="229" t="s">
        <v>229</v>
      </c>
      <c r="B65" s="229" t="s">
        <v>204</v>
      </c>
      <c r="C65" s="229" t="s">
        <v>230</v>
      </c>
      <c r="D65" s="349" t="s">
        <v>231</v>
      </c>
      <c r="E65" s="350"/>
      <c r="F65" s="229" t="s">
        <v>171</v>
      </c>
      <c r="G65" s="230">
        <v>1</v>
      </c>
      <c r="H65" s="230">
        <v>0</v>
      </c>
      <c r="I65" s="230">
        <f t="shared" si="0"/>
        <v>0</v>
      </c>
      <c r="J65" s="230">
        <f t="shared" si="1"/>
        <v>0</v>
      </c>
      <c r="K65" s="230">
        <f t="shared" si="2"/>
        <v>0</v>
      </c>
      <c r="L65" s="230">
        <v>0</v>
      </c>
      <c r="M65" s="230">
        <f t="shared" si="3"/>
        <v>0</v>
      </c>
      <c r="N65" s="214"/>
      <c r="Y65" s="48">
        <f t="shared" si="4"/>
        <v>0</v>
      </c>
      <c r="AA65" s="48">
        <f t="shared" si="5"/>
        <v>0</v>
      </c>
      <c r="AB65" s="48">
        <f t="shared" si="6"/>
        <v>0</v>
      </c>
      <c r="AC65" s="48">
        <f t="shared" si="7"/>
        <v>0</v>
      </c>
      <c r="AD65" s="48">
        <f t="shared" si="8"/>
        <v>0</v>
      </c>
      <c r="AE65" s="48">
        <f t="shared" si="9"/>
        <v>0</v>
      </c>
      <c r="AF65" s="48">
        <f t="shared" si="10"/>
        <v>0</v>
      </c>
      <c r="AG65" s="48">
        <f t="shared" si="11"/>
        <v>0</v>
      </c>
      <c r="AH65" s="44" t="s">
        <v>204</v>
      </c>
      <c r="AI65" s="47">
        <f t="shared" si="12"/>
        <v>0</v>
      </c>
      <c r="AJ65" s="47">
        <f t="shared" si="13"/>
        <v>0</v>
      </c>
      <c r="AK65" s="47">
        <f t="shared" si="14"/>
        <v>0</v>
      </c>
      <c r="AM65" s="48">
        <v>20</v>
      </c>
      <c r="AN65" s="48">
        <f t="shared" si="15"/>
        <v>0</v>
      </c>
      <c r="AO65" s="48">
        <f t="shared" si="16"/>
        <v>0</v>
      </c>
      <c r="AP65" s="49" t="s">
        <v>118</v>
      </c>
      <c r="AU65" s="48">
        <f t="shared" si="17"/>
        <v>0</v>
      </c>
      <c r="AV65" s="48">
        <f t="shared" si="18"/>
        <v>0</v>
      </c>
      <c r="AW65" s="48">
        <f t="shared" si="19"/>
        <v>0</v>
      </c>
      <c r="AX65" s="50" t="s">
        <v>228</v>
      </c>
      <c r="AY65" s="50" t="s">
        <v>209</v>
      </c>
      <c r="AZ65" s="44" t="s">
        <v>210</v>
      </c>
      <c r="BB65" s="48">
        <f t="shared" si="20"/>
        <v>0</v>
      </c>
      <c r="BC65" s="48">
        <f t="shared" si="21"/>
        <v>0</v>
      </c>
      <c r="BD65" s="48">
        <v>0</v>
      </c>
      <c r="BE65" s="48">
        <f t="shared" si="22"/>
        <v>0</v>
      </c>
      <c r="BG65" s="47">
        <f t="shared" si="23"/>
        <v>0</v>
      </c>
      <c r="BH65" s="47">
        <f t="shared" si="24"/>
        <v>0</v>
      </c>
      <c r="BI65" s="47">
        <f t="shared" si="25"/>
        <v>0</v>
      </c>
      <c r="BJ65" s="47" t="s">
        <v>125</v>
      </c>
      <c r="BK65" s="48" t="s">
        <v>223</v>
      </c>
    </row>
    <row r="66" spans="1:63" x14ac:dyDescent="0.25">
      <c r="A66" s="229" t="s">
        <v>232</v>
      </c>
      <c r="B66" s="229" t="s">
        <v>204</v>
      </c>
      <c r="C66" s="229" t="s">
        <v>233</v>
      </c>
      <c r="D66" s="349" t="s">
        <v>234</v>
      </c>
      <c r="E66" s="350"/>
      <c r="F66" s="229" t="s">
        <v>171</v>
      </c>
      <c r="G66" s="230">
        <v>1</v>
      </c>
      <c r="H66" s="230">
        <v>0</v>
      </c>
      <c r="I66" s="230">
        <f t="shared" si="0"/>
        <v>0</v>
      </c>
      <c r="J66" s="230">
        <f t="shared" si="1"/>
        <v>0</v>
      </c>
      <c r="K66" s="230">
        <f t="shared" si="2"/>
        <v>0</v>
      </c>
      <c r="L66" s="230">
        <v>0</v>
      </c>
      <c r="M66" s="230">
        <f t="shared" si="3"/>
        <v>0</v>
      </c>
      <c r="N66" s="214"/>
      <c r="Y66" s="48">
        <f t="shared" si="4"/>
        <v>0</v>
      </c>
      <c r="AA66" s="48">
        <f t="shared" si="5"/>
        <v>0</v>
      </c>
      <c r="AB66" s="48">
        <f t="shared" si="6"/>
        <v>0</v>
      </c>
      <c r="AC66" s="48">
        <f t="shared" si="7"/>
        <v>0</v>
      </c>
      <c r="AD66" s="48">
        <f t="shared" si="8"/>
        <v>0</v>
      </c>
      <c r="AE66" s="48">
        <f t="shared" si="9"/>
        <v>0</v>
      </c>
      <c r="AF66" s="48">
        <f t="shared" si="10"/>
        <v>0</v>
      </c>
      <c r="AG66" s="48">
        <f t="shared" si="11"/>
        <v>0</v>
      </c>
      <c r="AH66" s="44" t="s">
        <v>204</v>
      </c>
      <c r="AI66" s="47">
        <f t="shared" si="12"/>
        <v>0</v>
      </c>
      <c r="AJ66" s="47">
        <f t="shared" si="13"/>
        <v>0</v>
      </c>
      <c r="AK66" s="47">
        <f t="shared" si="14"/>
        <v>0</v>
      </c>
      <c r="AM66" s="48">
        <v>20</v>
      </c>
      <c r="AN66" s="48">
        <f t="shared" si="15"/>
        <v>0</v>
      </c>
      <c r="AO66" s="48">
        <f t="shared" si="16"/>
        <v>0</v>
      </c>
      <c r="AP66" s="49" t="s">
        <v>118</v>
      </c>
      <c r="AU66" s="48">
        <f t="shared" si="17"/>
        <v>0</v>
      </c>
      <c r="AV66" s="48">
        <f t="shared" si="18"/>
        <v>0</v>
      </c>
      <c r="AW66" s="48">
        <f t="shared" si="19"/>
        <v>0</v>
      </c>
      <c r="AX66" s="50" t="s">
        <v>228</v>
      </c>
      <c r="AY66" s="50" t="s">
        <v>209</v>
      </c>
      <c r="AZ66" s="44" t="s">
        <v>210</v>
      </c>
      <c r="BB66" s="48">
        <f t="shared" si="20"/>
        <v>0</v>
      </c>
      <c r="BC66" s="48">
        <f t="shared" si="21"/>
        <v>0</v>
      </c>
      <c r="BD66" s="48">
        <v>0</v>
      </c>
      <c r="BE66" s="48">
        <f t="shared" si="22"/>
        <v>0</v>
      </c>
      <c r="BG66" s="47">
        <f t="shared" si="23"/>
        <v>0</v>
      </c>
      <c r="BH66" s="47">
        <f t="shared" si="24"/>
        <v>0</v>
      </c>
      <c r="BI66" s="47">
        <f t="shared" si="25"/>
        <v>0</v>
      </c>
      <c r="BJ66" s="47" t="s">
        <v>125</v>
      </c>
      <c r="BK66" s="48" t="s">
        <v>223</v>
      </c>
    </row>
    <row r="67" spans="1:63" x14ac:dyDescent="0.25">
      <c r="A67" s="229" t="s">
        <v>235</v>
      </c>
      <c r="B67" s="229" t="s">
        <v>204</v>
      </c>
      <c r="C67" s="229" t="s">
        <v>236</v>
      </c>
      <c r="D67" s="349" t="s">
        <v>237</v>
      </c>
      <c r="E67" s="350"/>
      <c r="F67" s="229" t="s">
        <v>171</v>
      </c>
      <c r="G67" s="230">
        <v>2</v>
      </c>
      <c r="H67" s="230">
        <v>0</v>
      </c>
      <c r="I67" s="230">
        <f t="shared" si="0"/>
        <v>0</v>
      </c>
      <c r="J67" s="230">
        <f t="shared" si="1"/>
        <v>0</v>
      </c>
      <c r="K67" s="230">
        <f t="shared" si="2"/>
        <v>0</v>
      </c>
      <c r="L67" s="230">
        <v>0</v>
      </c>
      <c r="M67" s="230">
        <f t="shared" si="3"/>
        <v>0</v>
      </c>
      <c r="N67" s="214"/>
      <c r="Y67" s="48">
        <f t="shared" si="4"/>
        <v>0</v>
      </c>
      <c r="AA67" s="48">
        <f t="shared" si="5"/>
        <v>0</v>
      </c>
      <c r="AB67" s="48">
        <f t="shared" si="6"/>
        <v>0</v>
      </c>
      <c r="AC67" s="48">
        <f t="shared" si="7"/>
        <v>0</v>
      </c>
      <c r="AD67" s="48">
        <f t="shared" si="8"/>
        <v>0</v>
      </c>
      <c r="AE67" s="48">
        <f t="shared" si="9"/>
        <v>0</v>
      </c>
      <c r="AF67" s="48">
        <f t="shared" si="10"/>
        <v>0</v>
      </c>
      <c r="AG67" s="48">
        <f t="shared" si="11"/>
        <v>0</v>
      </c>
      <c r="AH67" s="44" t="s">
        <v>204</v>
      </c>
      <c r="AI67" s="47">
        <f t="shared" si="12"/>
        <v>0</v>
      </c>
      <c r="AJ67" s="47">
        <f t="shared" si="13"/>
        <v>0</v>
      </c>
      <c r="AK67" s="47">
        <f t="shared" si="14"/>
        <v>0</v>
      </c>
      <c r="AM67" s="48">
        <v>20</v>
      </c>
      <c r="AN67" s="48">
        <f t="shared" si="15"/>
        <v>0</v>
      </c>
      <c r="AO67" s="48">
        <f t="shared" si="16"/>
        <v>0</v>
      </c>
      <c r="AP67" s="49" t="s">
        <v>118</v>
      </c>
      <c r="AU67" s="48">
        <f t="shared" si="17"/>
        <v>0</v>
      </c>
      <c r="AV67" s="48">
        <f t="shared" si="18"/>
        <v>0</v>
      </c>
      <c r="AW67" s="48">
        <f t="shared" si="19"/>
        <v>0</v>
      </c>
      <c r="AX67" s="50" t="s">
        <v>228</v>
      </c>
      <c r="AY67" s="50" t="s">
        <v>209</v>
      </c>
      <c r="AZ67" s="44" t="s">
        <v>210</v>
      </c>
      <c r="BB67" s="48">
        <f t="shared" si="20"/>
        <v>0</v>
      </c>
      <c r="BC67" s="48">
        <f t="shared" si="21"/>
        <v>0</v>
      </c>
      <c r="BD67" s="48">
        <v>0</v>
      </c>
      <c r="BE67" s="48">
        <f t="shared" si="22"/>
        <v>0</v>
      </c>
      <c r="BG67" s="47">
        <f t="shared" si="23"/>
        <v>0</v>
      </c>
      <c r="BH67" s="47">
        <f t="shared" si="24"/>
        <v>0</v>
      </c>
      <c r="BI67" s="47">
        <f t="shared" si="25"/>
        <v>0</v>
      </c>
      <c r="BJ67" s="47" t="s">
        <v>125</v>
      </c>
      <c r="BK67" s="48" t="s">
        <v>223</v>
      </c>
    </row>
    <row r="68" spans="1:63" x14ac:dyDescent="0.25">
      <c r="A68" s="229" t="s">
        <v>238</v>
      </c>
      <c r="B68" s="229" t="s">
        <v>204</v>
      </c>
      <c r="C68" s="229" t="s">
        <v>239</v>
      </c>
      <c r="D68" s="349" t="s">
        <v>240</v>
      </c>
      <c r="E68" s="350"/>
      <c r="F68" s="229" t="s">
        <v>171</v>
      </c>
      <c r="G68" s="230">
        <v>2</v>
      </c>
      <c r="H68" s="230">
        <v>0</v>
      </c>
      <c r="I68" s="230">
        <f t="shared" si="0"/>
        <v>0</v>
      </c>
      <c r="J68" s="230">
        <f t="shared" si="1"/>
        <v>0</v>
      </c>
      <c r="K68" s="230">
        <f t="shared" si="2"/>
        <v>0</v>
      </c>
      <c r="L68" s="230">
        <v>0</v>
      </c>
      <c r="M68" s="230">
        <f t="shared" si="3"/>
        <v>0</v>
      </c>
      <c r="N68" s="214"/>
      <c r="Y68" s="48">
        <f t="shared" si="4"/>
        <v>0</v>
      </c>
      <c r="AA68" s="48">
        <f t="shared" si="5"/>
        <v>0</v>
      </c>
      <c r="AB68" s="48">
        <f t="shared" si="6"/>
        <v>0</v>
      </c>
      <c r="AC68" s="48">
        <f t="shared" si="7"/>
        <v>0</v>
      </c>
      <c r="AD68" s="48">
        <f t="shared" si="8"/>
        <v>0</v>
      </c>
      <c r="AE68" s="48">
        <f t="shared" si="9"/>
        <v>0</v>
      </c>
      <c r="AF68" s="48">
        <f t="shared" si="10"/>
        <v>0</v>
      </c>
      <c r="AG68" s="48">
        <f t="shared" si="11"/>
        <v>0</v>
      </c>
      <c r="AH68" s="44" t="s">
        <v>204</v>
      </c>
      <c r="AI68" s="47">
        <f t="shared" si="12"/>
        <v>0</v>
      </c>
      <c r="AJ68" s="47">
        <f t="shared" si="13"/>
        <v>0</v>
      </c>
      <c r="AK68" s="47">
        <f t="shared" si="14"/>
        <v>0</v>
      </c>
      <c r="AM68" s="48">
        <v>20</v>
      </c>
      <c r="AN68" s="48">
        <f t="shared" si="15"/>
        <v>0</v>
      </c>
      <c r="AO68" s="48">
        <f t="shared" si="16"/>
        <v>0</v>
      </c>
      <c r="AP68" s="49" t="s">
        <v>118</v>
      </c>
      <c r="AU68" s="48">
        <f t="shared" si="17"/>
        <v>0</v>
      </c>
      <c r="AV68" s="48">
        <f t="shared" si="18"/>
        <v>0</v>
      </c>
      <c r="AW68" s="48">
        <f t="shared" si="19"/>
        <v>0</v>
      </c>
      <c r="AX68" s="50" t="s">
        <v>228</v>
      </c>
      <c r="AY68" s="50" t="s">
        <v>209</v>
      </c>
      <c r="AZ68" s="44" t="s">
        <v>210</v>
      </c>
      <c r="BB68" s="48">
        <f t="shared" si="20"/>
        <v>0</v>
      </c>
      <c r="BC68" s="48">
        <f t="shared" si="21"/>
        <v>0</v>
      </c>
      <c r="BD68" s="48">
        <v>0</v>
      </c>
      <c r="BE68" s="48">
        <f t="shared" si="22"/>
        <v>0</v>
      </c>
      <c r="BG68" s="47">
        <f t="shared" si="23"/>
        <v>0</v>
      </c>
      <c r="BH68" s="47">
        <f t="shared" si="24"/>
        <v>0</v>
      </c>
      <c r="BI68" s="47">
        <f t="shared" si="25"/>
        <v>0</v>
      </c>
      <c r="BJ68" s="47" t="s">
        <v>125</v>
      </c>
      <c r="BK68" s="48" t="s">
        <v>223</v>
      </c>
    </row>
    <row r="69" spans="1:63" x14ac:dyDescent="0.25">
      <c r="A69" s="287" t="s">
        <v>241</v>
      </c>
      <c r="B69" s="287" t="s">
        <v>204</v>
      </c>
      <c r="C69" s="287" t="s">
        <v>242</v>
      </c>
      <c r="D69" s="355" t="s">
        <v>243</v>
      </c>
      <c r="E69" s="356"/>
      <c r="F69" s="287" t="s">
        <v>171</v>
      </c>
      <c r="G69" s="288">
        <v>1</v>
      </c>
      <c r="H69" s="288">
        <v>0</v>
      </c>
      <c r="I69" s="288">
        <f t="shared" si="0"/>
        <v>0</v>
      </c>
      <c r="J69" s="288">
        <f t="shared" si="1"/>
        <v>0</v>
      </c>
      <c r="K69" s="288">
        <f t="shared" si="2"/>
        <v>0</v>
      </c>
      <c r="L69" s="288">
        <v>0</v>
      </c>
      <c r="M69" s="288">
        <f t="shared" si="3"/>
        <v>0</v>
      </c>
      <c r="N69" s="214"/>
      <c r="Y69" s="48">
        <f t="shared" si="4"/>
        <v>0</v>
      </c>
      <c r="AA69" s="48">
        <f t="shared" si="5"/>
        <v>0</v>
      </c>
      <c r="AB69" s="48">
        <f t="shared" si="6"/>
        <v>0</v>
      </c>
      <c r="AC69" s="48">
        <f t="shared" si="7"/>
        <v>0</v>
      </c>
      <c r="AD69" s="48">
        <f t="shared" si="8"/>
        <v>0</v>
      </c>
      <c r="AE69" s="48">
        <f t="shared" si="9"/>
        <v>0</v>
      </c>
      <c r="AF69" s="48">
        <f t="shared" si="10"/>
        <v>0</v>
      </c>
      <c r="AG69" s="48">
        <f t="shared" si="11"/>
        <v>0</v>
      </c>
      <c r="AH69" s="44" t="s">
        <v>204</v>
      </c>
      <c r="AI69" s="47">
        <f t="shared" si="12"/>
        <v>0</v>
      </c>
      <c r="AJ69" s="47">
        <f t="shared" si="13"/>
        <v>0</v>
      </c>
      <c r="AK69" s="47">
        <f t="shared" si="14"/>
        <v>0</v>
      </c>
      <c r="AM69" s="48">
        <v>20</v>
      </c>
      <c r="AN69" s="48">
        <f t="shared" si="15"/>
        <v>0</v>
      </c>
      <c r="AO69" s="48">
        <f t="shared" si="16"/>
        <v>0</v>
      </c>
      <c r="AP69" s="49" t="s">
        <v>118</v>
      </c>
      <c r="AU69" s="48">
        <f t="shared" si="17"/>
        <v>0</v>
      </c>
      <c r="AV69" s="48">
        <f t="shared" si="18"/>
        <v>0</v>
      </c>
      <c r="AW69" s="48">
        <f t="shared" si="19"/>
        <v>0</v>
      </c>
      <c r="AX69" s="50" t="s">
        <v>228</v>
      </c>
      <c r="AY69" s="50" t="s">
        <v>209</v>
      </c>
      <c r="AZ69" s="44" t="s">
        <v>210</v>
      </c>
      <c r="BB69" s="48">
        <f t="shared" si="20"/>
        <v>0</v>
      </c>
      <c r="BC69" s="48">
        <f t="shared" si="21"/>
        <v>0</v>
      </c>
      <c r="BD69" s="48">
        <v>0</v>
      </c>
      <c r="BE69" s="48">
        <f t="shared" si="22"/>
        <v>0</v>
      </c>
      <c r="BG69" s="47">
        <f t="shared" si="23"/>
        <v>0</v>
      </c>
      <c r="BH69" s="47">
        <f t="shared" si="24"/>
        <v>0</v>
      </c>
      <c r="BI69" s="47">
        <f t="shared" si="25"/>
        <v>0</v>
      </c>
      <c r="BJ69" s="47" t="s">
        <v>125</v>
      </c>
      <c r="BK69" s="48" t="s">
        <v>223</v>
      </c>
    </row>
    <row r="70" spans="1:63" x14ac:dyDescent="0.25">
      <c r="A70" s="287" t="s">
        <v>244</v>
      </c>
      <c r="B70" s="287" t="s">
        <v>204</v>
      </c>
      <c r="C70" s="287" t="s">
        <v>245</v>
      </c>
      <c r="D70" s="355" t="s">
        <v>246</v>
      </c>
      <c r="E70" s="356"/>
      <c r="F70" s="287" t="s">
        <v>171</v>
      </c>
      <c r="G70" s="288">
        <v>1</v>
      </c>
      <c r="H70" s="288">
        <v>0</v>
      </c>
      <c r="I70" s="288">
        <f t="shared" si="0"/>
        <v>0</v>
      </c>
      <c r="J70" s="288">
        <f t="shared" si="1"/>
        <v>0</v>
      </c>
      <c r="K70" s="288">
        <f t="shared" si="2"/>
        <v>0</v>
      </c>
      <c r="L70" s="288">
        <v>0</v>
      </c>
      <c r="M70" s="288">
        <f t="shared" si="3"/>
        <v>0</v>
      </c>
      <c r="N70" s="214"/>
      <c r="Y70" s="48">
        <f t="shared" si="4"/>
        <v>0</v>
      </c>
      <c r="AA70" s="48">
        <f t="shared" si="5"/>
        <v>0</v>
      </c>
      <c r="AB70" s="48">
        <f t="shared" si="6"/>
        <v>0</v>
      </c>
      <c r="AC70" s="48">
        <f t="shared" si="7"/>
        <v>0</v>
      </c>
      <c r="AD70" s="48">
        <f t="shared" si="8"/>
        <v>0</v>
      </c>
      <c r="AE70" s="48">
        <f t="shared" si="9"/>
        <v>0</v>
      </c>
      <c r="AF70" s="48">
        <f t="shared" si="10"/>
        <v>0</v>
      </c>
      <c r="AG70" s="48">
        <f t="shared" si="11"/>
        <v>0</v>
      </c>
      <c r="AH70" s="44" t="s">
        <v>204</v>
      </c>
      <c r="AI70" s="47">
        <f t="shared" si="12"/>
        <v>0</v>
      </c>
      <c r="AJ70" s="47">
        <f t="shared" si="13"/>
        <v>0</v>
      </c>
      <c r="AK70" s="47">
        <f t="shared" si="14"/>
        <v>0</v>
      </c>
      <c r="AM70" s="48">
        <v>20</v>
      </c>
      <c r="AN70" s="48">
        <f t="shared" si="15"/>
        <v>0</v>
      </c>
      <c r="AO70" s="48">
        <f t="shared" si="16"/>
        <v>0</v>
      </c>
      <c r="AP70" s="49" t="s">
        <v>118</v>
      </c>
      <c r="AU70" s="48">
        <f t="shared" si="17"/>
        <v>0</v>
      </c>
      <c r="AV70" s="48">
        <f t="shared" si="18"/>
        <v>0</v>
      </c>
      <c r="AW70" s="48">
        <f t="shared" si="19"/>
        <v>0</v>
      </c>
      <c r="AX70" s="50" t="s">
        <v>228</v>
      </c>
      <c r="AY70" s="50" t="s">
        <v>209</v>
      </c>
      <c r="AZ70" s="44" t="s">
        <v>210</v>
      </c>
      <c r="BB70" s="48">
        <f t="shared" si="20"/>
        <v>0</v>
      </c>
      <c r="BC70" s="48">
        <f t="shared" si="21"/>
        <v>0</v>
      </c>
      <c r="BD70" s="48">
        <v>0</v>
      </c>
      <c r="BE70" s="48">
        <f t="shared" si="22"/>
        <v>0</v>
      </c>
      <c r="BG70" s="47">
        <f t="shared" si="23"/>
        <v>0</v>
      </c>
      <c r="BH70" s="47">
        <f t="shared" si="24"/>
        <v>0</v>
      </c>
      <c r="BI70" s="47">
        <f t="shared" si="25"/>
        <v>0</v>
      </c>
      <c r="BJ70" s="47" t="s">
        <v>125</v>
      </c>
      <c r="BK70" s="48" t="s">
        <v>223</v>
      </c>
    </row>
    <row r="71" spans="1:63" x14ac:dyDescent="0.25">
      <c r="A71" s="229" t="s">
        <v>247</v>
      </c>
      <c r="B71" s="229" t="s">
        <v>204</v>
      </c>
      <c r="C71" s="229" t="s">
        <v>248</v>
      </c>
      <c r="D71" s="349" t="s">
        <v>249</v>
      </c>
      <c r="E71" s="350"/>
      <c r="F71" s="229" t="s">
        <v>171</v>
      </c>
      <c r="G71" s="230">
        <v>2</v>
      </c>
      <c r="H71" s="230">
        <v>0</v>
      </c>
      <c r="I71" s="230">
        <f t="shared" si="0"/>
        <v>0</v>
      </c>
      <c r="J71" s="230">
        <f t="shared" si="1"/>
        <v>0</v>
      </c>
      <c r="K71" s="230">
        <f t="shared" si="2"/>
        <v>0</v>
      </c>
      <c r="L71" s="230">
        <v>0</v>
      </c>
      <c r="M71" s="230">
        <f t="shared" si="3"/>
        <v>0</v>
      </c>
      <c r="N71" s="214"/>
      <c r="Y71" s="48">
        <f t="shared" si="4"/>
        <v>0</v>
      </c>
      <c r="AA71" s="48">
        <f t="shared" si="5"/>
        <v>0</v>
      </c>
      <c r="AB71" s="48">
        <f t="shared" si="6"/>
        <v>0</v>
      </c>
      <c r="AC71" s="48">
        <f t="shared" si="7"/>
        <v>0</v>
      </c>
      <c r="AD71" s="48">
        <f t="shared" si="8"/>
        <v>0</v>
      </c>
      <c r="AE71" s="48">
        <f t="shared" si="9"/>
        <v>0</v>
      </c>
      <c r="AF71" s="48">
        <f t="shared" si="10"/>
        <v>0</v>
      </c>
      <c r="AG71" s="48">
        <f t="shared" si="11"/>
        <v>0</v>
      </c>
      <c r="AH71" s="44" t="s">
        <v>204</v>
      </c>
      <c r="AI71" s="47">
        <f t="shared" si="12"/>
        <v>0</v>
      </c>
      <c r="AJ71" s="47">
        <f t="shared" si="13"/>
        <v>0</v>
      </c>
      <c r="AK71" s="47">
        <f t="shared" si="14"/>
        <v>0</v>
      </c>
      <c r="AM71" s="48">
        <v>20</v>
      </c>
      <c r="AN71" s="48">
        <f t="shared" si="15"/>
        <v>0</v>
      </c>
      <c r="AO71" s="48">
        <f t="shared" si="16"/>
        <v>0</v>
      </c>
      <c r="AP71" s="49" t="s">
        <v>118</v>
      </c>
      <c r="AU71" s="48">
        <f t="shared" si="17"/>
        <v>0</v>
      </c>
      <c r="AV71" s="48">
        <f t="shared" si="18"/>
        <v>0</v>
      </c>
      <c r="AW71" s="48">
        <f t="shared" si="19"/>
        <v>0</v>
      </c>
      <c r="AX71" s="50" t="s">
        <v>228</v>
      </c>
      <c r="AY71" s="50" t="s">
        <v>209</v>
      </c>
      <c r="AZ71" s="44" t="s">
        <v>210</v>
      </c>
      <c r="BB71" s="48">
        <f t="shared" si="20"/>
        <v>0</v>
      </c>
      <c r="BC71" s="48">
        <f t="shared" si="21"/>
        <v>0</v>
      </c>
      <c r="BD71" s="48">
        <v>0</v>
      </c>
      <c r="BE71" s="48">
        <f t="shared" si="22"/>
        <v>0</v>
      </c>
      <c r="BG71" s="47">
        <f t="shared" si="23"/>
        <v>0</v>
      </c>
      <c r="BH71" s="47">
        <f t="shared" si="24"/>
        <v>0</v>
      </c>
      <c r="BI71" s="47">
        <f t="shared" si="25"/>
        <v>0</v>
      </c>
      <c r="BJ71" s="47" t="s">
        <v>125</v>
      </c>
      <c r="BK71" s="48" t="s">
        <v>223</v>
      </c>
    </row>
    <row r="72" spans="1:63" x14ac:dyDescent="0.25">
      <c r="A72" s="229" t="s">
        <v>250</v>
      </c>
      <c r="B72" s="229" t="s">
        <v>204</v>
      </c>
      <c r="C72" s="229" t="s">
        <v>251</v>
      </c>
      <c r="D72" s="349" t="s">
        <v>252</v>
      </c>
      <c r="E72" s="350"/>
      <c r="F72" s="229" t="s">
        <v>171</v>
      </c>
      <c r="G72" s="230">
        <v>3</v>
      </c>
      <c r="H72" s="230">
        <v>0</v>
      </c>
      <c r="I72" s="230">
        <f t="shared" si="0"/>
        <v>0</v>
      </c>
      <c r="J72" s="230">
        <f t="shared" si="1"/>
        <v>0</v>
      </c>
      <c r="K72" s="230">
        <f t="shared" si="2"/>
        <v>0</v>
      </c>
      <c r="L72" s="230">
        <v>0</v>
      </c>
      <c r="M72" s="230">
        <f t="shared" si="3"/>
        <v>0</v>
      </c>
      <c r="N72" s="214"/>
      <c r="Y72" s="48">
        <f t="shared" si="4"/>
        <v>0</v>
      </c>
      <c r="AA72" s="48">
        <f t="shared" si="5"/>
        <v>0</v>
      </c>
      <c r="AB72" s="48">
        <f t="shared" si="6"/>
        <v>0</v>
      </c>
      <c r="AC72" s="48">
        <f t="shared" si="7"/>
        <v>0</v>
      </c>
      <c r="AD72" s="48">
        <f t="shared" si="8"/>
        <v>0</v>
      </c>
      <c r="AE72" s="48">
        <f t="shared" si="9"/>
        <v>0</v>
      </c>
      <c r="AF72" s="48">
        <f t="shared" si="10"/>
        <v>0</v>
      </c>
      <c r="AG72" s="48">
        <f t="shared" si="11"/>
        <v>0</v>
      </c>
      <c r="AH72" s="44" t="s">
        <v>204</v>
      </c>
      <c r="AI72" s="47">
        <f t="shared" si="12"/>
        <v>0</v>
      </c>
      <c r="AJ72" s="47">
        <f t="shared" si="13"/>
        <v>0</v>
      </c>
      <c r="AK72" s="47">
        <f t="shared" si="14"/>
        <v>0</v>
      </c>
      <c r="AM72" s="48">
        <v>20</v>
      </c>
      <c r="AN72" s="48">
        <f t="shared" si="15"/>
        <v>0</v>
      </c>
      <c r="AO72" s="48">
        <f t="shared" si="16"/>
        <v>0</v>
      </c>
      <c r="AP72" s="49" t="s">
        <v>118</v>
      </c>
      <c r="AU72" s="48">
        <f t="shared" si="17"/>
        <v>0</v>
      </c>
      <c r="AV72" s="48">
        <f t="shared" si="18"/>
        <v>0</v>
      </c>
      <c r="AW72" s="48">
        <f t="shared" si="19"/>
        <v>0</v>
      </c>
      <c r="AX72" s="50" t="s">
        <v>228</v>
      </c>
      <c r="AY72" s="50" t="s">
        <v>209</v>
      </c>
      <c r="AZ72" s="44" t="s">
        <v>210</v>
      </c>
      <c r="BB72" s="48">
        <f t="shared" si="20"/>
        <v>0</v>
      </c>
      <c r="BC72" s="48">
        <f t="shared" si="21"/>
        <v>0</v>
      </c>
      <c r="BD72" s="48">
        <v>0</v>
      </c>
      <c r="BE72" s="48">
        <f t="shared" si="22"/>
        <v>0</v>
      </c>
      <c r="BG72" s="47">
        <f t="shared" si="23"/>
        <v>0</v>
      </c>
      <c r="BH72" s="47">
        <f t="shared" si="24"/>
        <v>0</v>
      </c>
      <c r="BI72" s="47">
        <f t="shared" si="25"/>
        <v>0</v>
      </c>
      <c r="BJ72" s="47" t="s">
        <v>125</v>
      </c>
      <c r="BK72" s="48" t="s">
        <v>223</v>
      </c>
    </row>
    <row r="73" spans="1:63" x14ac:dyDescent="0.25">
      <c r="A73" s="229" t="s">
        <v>253</v>
      </c>
      <c r="B73" s="229" t="s">
        <v>204</v>
      </c>
      <c r="C73" s="229" t="s">
        <v>254</v>
      </c>
      <c r="D73" s="349" t="s">
        <v>255</v>
      </c>
      <c r="E73" s="350"/>
      <c r="F73" s="229" t="s">
        <v>171</v>
      </c>
      <c r="G73" s="230">
        <v>3</v>
      </c>
      <c r="H73" s="230">
        <v>0</v>
      </c>
      <c r="I73" s="230">
        <f t="shared" si="0"/>
        <v>0</v>
      </c>
      <c r="J73" s="230">
        <f t="shared" si="1"/>
        <v>0</v>
      </c>
      <c r="K73" s="230">
        <f t="shared" si="2"/>
        <v>0</v>
      </c>
      <c r="L73" s="230">
        <v>0</v>
      </c>
      <c r="M73" s="230">
        <f t="shared" si="3"/>
        <v>0</v>
      </c>
      <c r="N73" s="214"/>
      <c r="Y73" s="48">
        <f t="shared" si="4"/>
        <v>0</v>
      </c>
      <c r="AA73" s="48">
        <f t="shared" si="5"/>
        <v>0</v>
      </c>
      <c r="AB73" s="48">
        <f t="shared" si="6"/>
        <v>0</v>
      </c>
      <c r="AC73" s="48">
        <f t="shared" si="7"/>
        <v>0</v>
      </c>
      <c r="AD73" s="48">
        <f t="shared" si="8"/>
        <v>0</v>
      </c>
      <c r="AE73" s="48">
        <f t="shared" si="9"/>
        <v>0</v>
      </c>
      <c r="AF73" s="48">
        <f t="shared" si="10"/>
        <v>0</v>
      </c>
      <c r="AG73" s="48">
        <f t="shared" si="11"/>
        <v>0</v>
      </c>
      <c r="AH73" s="44" t="s">
        <v>204</v>
      </c>
      <c r="AI73" s="47">
        <f t="shared" si="12"/>
        <v>0</v>
      </c>
      <c r="AJ73" s="47">
        <f t="shared" si="13"/>
        <v>0</v>
      </c>
      <c r="AK73" s="47">
        <f t="shared" si="14"/>
        <v>0</v>
      </c>
      <c r="AM73" s="48">
        <v>20</v>
      </c>
      <c r="AN73" s="48">
        <f t="shared" si="15"/>
        <v>0</v>
      </c>
      <c r="AO73" s="48">
        <f t="shared" si="16"/>
        <v>0</v>
      </c>
      <c r="AP73" s="49" t="s">
        <v>118</v>
      </c>
      <c r="AU73" s="48">
        <f t="shared" si="17"/>
        <v>0</v>
      </c>
      <c r="AV73" s="48">
        <f t="shared" si="18"/>
        <v>0</v>
      </c>
      <c r="AW73" s="48">
        <f t="shared" si="19"/>
        <v>0</v>
      </c>
      <c r="AX73" s="50" t="s">
        <v>228</v>
      </c>
      <c r="AY73" s="50" t="s">
        <v>209</v>
      </c>
      <c r="AZ73" s="44" t="s">
        <v>210</v>
      </c>
      <c r="BB73" s="48">
        <f t="shared" si="20"/>
        <v>0</v>
      </c>
      <c r="BC73" s="48">
        <f t="shared" si="21"/>
        <v>0</v>
      </c>
      <c r="BD73" s="48">
        <v>0</v>
      </c>
      <c r="BE73" s="48">
        <f t="shared" si="22"/>
        <v>0</v>
      </c>
      <c r="BG73" s="47">
        <f t="shared" si="23"/>
        <v>0</v>
      </c>
      <c r="BH73" s="47">
        <f t="shared" si="24"/>
        <v>0</v>
      </c>
      <c r="BI73" s="47">
        <f t="shared" si="25"/>
        <v>0</v>
      </c>
      <c r="BJ73" s="47" t="s">
        <v>125</v>
      </c>
      <c r="BK73" s="48" t="s">
        <v>223</v>
      </c>
    </row>
    <row r="74" spans="1:63" x14ac:dyDescent="0.25">
      <c r="A74" s="229" t="s">
        <v>256</v>
      </c>
      <c r="B74" s="229" t="s">
        <v>204</v>
      </c>
      <c r="C74" s="229" t="s">
        <v>257</v>
      </c>
      <c r="D74" s="349" t="s">
        <v>258</v>
      </c>
      <c r="E74" s="350"/>
      <c r="F74" s="229" t="s">
        <v>171</v>
      </c>
      <c r="G74" s="230">
        <v>1</v>
      </c>
      <c r="H74" s="230">
        <v>0</v>
      </c>
      <c r="I74" s="230">
        <f t="shared" si="0"/>
        <v>0</v>
      </c>
      <c r="J74" s="230">
        <f t="shared" si="1"/>
        <v>0</v>
      </c>
      <c r="K74" s="230">
        <f t="shared" si="2"/>
        <v>0</v>
      </c>
      <c r="L74" s="230">
        <v>0</v>
      </c>
      <c r="M74" s="230">
        <f t="shared" si="3"/>
        <v>0</v>
      </c>
      <c r="N74" s="214"/>
      <c r="Y74" s="48">
        <f t="shared" si="4"/>
        <v>0</v>
      </c>
      <c r="AA74" s="48">
        <f t="shared" si="5"/>
        <v>0</v>
      </c>
      <c r="AB74" s="48">
        <f t="shared" si="6"/>
        <v>0</v>
      </c>
      <c r="AC74" s="48">
        <f t="shared" si="7"/>
        <v>0</v>
      </c>
      <c r="AD74" s="48">
        <f t="shared" si="8"/>
        <v>0</v>
      </c>
      <c r="AE74" s="48">
        <f t="shared" si="9"/>
        <v>0</v>
      </c>
      <c r="AF74" s="48">
        <f t="shared" si="10"/>
        <v>0</v>
      </c>
      <c r="AG74" s="48">
        <f t="shared" si="11"/>
        <v>0</v>
      </c>
      <c r="AH74" s="44" t="s">
        <v>204</v>
      </c>
      <c r="AI74" s="47">
        <f t="shared" si="12"/>
        <v>0</v>
      </c>
      <c r="AJ74" s="47">
        <f t="shared" si="13"/>
        <v>0</v>
      </c>
      <c r="AK74" s="47">
        <f t="shared" si="14"/>
        <v>0</v>
      </c>
      <c r="AM74" s="48">
        <v>20</v>
      </c>
      <c r="AN74" s="48">
        <f t="shared" si="15"/>
        <v>0</v>
      </c>
      <c r="AO74" s="48">
        <f t="shared" si="16"/>
        <v>0</v>
      </c>
      <c r="AP74" s="49" t="s">
        <v>118</v>
      </c>
      <c r="AU74" s="48">
        <f t="shared" si="17"/>
        <v>0</v>
      </c>
      <c r="AV74" s="48">
        <f t="shared" si="18"/>
        <v>0</v>
      </c>
      <c r="AW74" s="48">
        <f t="shared" si="19"/>
        <v>0</v>
      </c>
      <c r="AX74" s="50" t="s">
        <v>228</v>
      </c>
      <c r="AY74" s="50" t="s">
        <v>209</v>
      </c>
      <c r="AZ74" s="44" t="s">
        <v>210</v>
      </c>
      <c r="BB74" s="48">
        <f t="shared" si="20"/>
        <v>0</v>
      </c>
      <c r="BC74" s="48">
        <f t="shared" si="21"/>
        <v>0</v>
      </c>
      <c r="BD74" s="48">
        <v>0</v>
      </c>
      <c r="BE74" s="48">
        <f t="shared" si="22"/>
        <v>0</v>
      </c>
      <c r="BG74" s="47">
        <f t="shared" si="23"/>
        <v>0</v>
      </c>
      <c r="BH74" s="47">
        <f t="shared" si="24"/>
        <v>0</v>
      </c>
      <c r="BI74" s="47">
        <f t="shared" si="25"/>
        <v>0</v>
      </c>
      <c r="BJ74" s="47" t="s">
        <v>125</v>
      </c>
      <c r="BK74" s="48" t="s">
        <v>223</v>
      </c>
    </row>
    <row r="75" spans="1:63" x14ac:dyDescent="0.25">
      <c r="A75" s="229" t="s">
        <v>259</v>
      </c>
      <c r="B75" s="229" t="s">
        <v>204</v>
      </c>
      <c r="C75" s="229" t="s">
        <v>260</v>
      </c>
      <c r="D75" s="349" t="s">
        <v>261</v>
      </c>
      <c r="E75" s="350"/>
      <c r="F75" s="229" t="s">
        <v>171</v>
      </c>
      <c r="G75" s="230">
        <v>1</v>
      </c>
      <c r="H75" s="230">
        <v>0</v>
      </c>
      <c r="I75" s="230">
        <f t="shared" si="0"/>
        <v>0</v>
      </c>
      <c r="J75" s="230">
        <f t="shared" si="1"/>
        <v>0</v>
      </c>
      <c r="K75" s="230">
        <f t="shared" si="2"/>
        <v>0</v>
      </c>
      <c r="L75" s="230">
        <v>0</v>
      </c>
      <c r="M75" s="230">
        <f t="shared" si="3"/>
        <v>0</v>
      </c>
      <c r="N75" s="214"/>
      <c r="Y75" s="48">
        <f t="shared" si="4"/>
        <v>0</v>
      </c>
      <c r="AA75" s="48">
        <f t="shared" si="5"/>
        <v>0</v>
      </c>
      <c r="AB75" s="48">
        <f t="shared" si="6"/>
        <v>0</v>
      </c>
      <c r="AC75" s="48">
        <f t="shared" si="7"/>
        <v>0</v>
      </c>
      <c r="AD75" s="48">
        <f t="shared" si="8"/>
        <v>0</v>
      </c>
      <c r="AE75" s="48">
        <f t="shared" si="9"/>
        <v>0</v>
      </c>
      <c r="AF75" s="48">
        <f t="shared" si="10"/>
        <v>0</v>
      </c>
      <c r="AG75" s="48">
        <f t="shared" si="11"/>
        <v>0</v>
      </c>
      <c r="AH75" s="44" t="s">
        <v>204</v>
      </c>
      <c r="AI75" s="47">
        <f t="shared" si="12"/>
        <v>0</v>
      </c>
      <c r="AJ75" s="47">
        <f t="shared" si="13"/>
        <v>0</v>
      </c>
      <c r="AK75" s="47">
        <f t="shared" si="14"/>
        <v>0</v>
      </c>
      <c r="AM75" s="48">
        <v>20</v>
      </c>
      <c r="AN75" s="48">
        <f t="shared" si="15"/>
        <v>0</v>
      </c>
      <c r="AO75" s="48">
        <f t="shared" si="16"/>
        <v>0</v>
      </c>
      <c r="AP75" s="49" t="s">
        <v>118</v>
      </c>
      <c r="AU75" s="48">
        <f t="shared" si="17"/>
        <v>0</v>
      </c>
      <c r="AV75" s="48">
        <f t="shared" si="18"/>
        <v>0</v>
      </c>
      <c r="AW75" s="48">
        <f t="shared" si="19"/>
        <v>0</v>
      </c>
      <c r="AX75" s="50" t="s">
        <v>228</v>
      </c>
      <c r="AY75" s="50" t="s">
        <v>209</v>
      </c>
      <c r="AZ75" s="44" t="s">
        <v>210</v>
      </c>
      <c r="BB75" s="48">
        <f t="shared" si="20"/>
        <v>0</v>
      </c>
      <c r="BC75" s="48">
        <f t="shared" si="21"/>
        <v>0</v>
      </c>
      <c r="BD75" s="48">
        <v>0</v>
      </c>
      <c r="BE75" s="48">
        <f t="shared" si="22"/>
        <v>0</v>
      </c>
      <c r="BG75" s="47">
        <f t="shared" si="23"/>
        <v>0</v>
      </c>
      <c r="BH75" s="47">
        <f t="shared" si="24"/>
        <v>0</v>
      </c>
      <c r="BI75" s="47">
        <f t="shared" si="25"/>
        <v>0</v>
      </c>
      <c r="BJ75" s="47" t="s">
        <v>125</v>
      </c>
      <c r="BK75" s="48" t="s">
        <v>223</v>
      </c>
    </row>
    <row r="76" spans="1:63" x14ac:dyDescent="0.25">
      <c r="A76" s="229" t="s">
        <v>262</v>
      </c>
      <c r="B76" s="229" t="s">
        <v>204</v>
      </c>
      <c r="C76" s="229" t="s">
        <v>263</v>
      </c>
      <c r="D76" s="349" t="s">
        <v>264</v>
      </c>
      <c r="E76" s="350"/>
      <c r="F76" s="229" t="s">
        <v>171</v>
      </c>
      <c r="G76" s="230">
        <v>2</v>
      </c>
      <c r="H76" s="230">
        <v>0</v>
      </c>
      <c r="I76" s="230">
        <f t="shared" si="0"/>
        <v>0</v>
      </c>
      <c r="J76" s="230">
        <f t="shared" si="1"/>
        <v>0</v>
      </c>
      <c r="K76" s="230">
        <f t="shared" si="2"/>
        <v>0</v>
      </c>
      <c r="L76" s="230">
        <v>0</v>
      </c>
      <c r="M76" s="230">
        <f t="shared" si="3"/>
        <v>0</v>
      </c>
      <c r="N76" s="214"/>
      <c r="Y76" s="48">
        <f t="shared" si="4"/>
        <v>0</v>
      </c>
      <c r="AA76" s="48">
        <f t="shared" si="5"/>
        <v>0</v>
      </c>
      <c r="AB76" s="48">
        <f t="shared" si="6"/>
        <v>0</v>
      </c>
      <c r="AC76" s="48">
        <f t="shared" si="7"/>
        <v>0</v>
      </c>
      <c r="AD76" s="48">
        <f t="shared" si="8"/>
        <v>0</v>
      </c>
      <c r="AE76" s="48">
        <f t="shared" si="9"/>
        <v>0</v>
      </c>
      <c r="AF76" s="48">
        <f t="shared" si="10"/>
        <v>0</v>
      </c>
      <c r="AG76" s="48">
        <f t="shared" si="11"/>
        <v>0</v>
      </c>
      <c r="AH76" s="44" t="s">
        <v>204</v>
      </c>
      <c r="AI76" s="47">
        <f t="shared" si="12"/>
        <v>0</v>
      </c>
      <c r="AJ76" s="47">
        <f t="shared" si="13"/>
        <v>0</v>
      </c>
      <c r="AK76" s="47">
        <f t="shared" si="14"/>
        <v>0</v>
      </c>
      <c r="AM76" s="48">
        <v>20</v>
      </c>
      <c r="AN76" s="48">
        <f t="shared" si="15"/>
        <v>0</v>
      </c>
      <c r="AO76" s="48">
        <f t="shared" si="16"/>
        <v>0</v>
      </c>
      <c r="AP76" s="49" t="s">
        <v>118</v>
      </c>
      <c r="AU76" s="48">
        <f t="shared" si="17"/>
        <v>0</v>
      </c>
      <c r="AV76" s="48">
        <f t="shared" si="18"/>
        <v>0</v>
      </c>
      <c r="AW76" s="48">
        <f t="shared" si="19"/>
        <v>0</v>
      </c>
      <c r="AX76" s="50" t="s">
        <v>228</v>
      </c>
      <c r="AY76" s="50" t="s">
        <v>209</v>
      </c>
      <c r="AZ76" s="44" t="s">
        <v>210</v>
      </c>
      <c r="BB76" s="48">
        <f t="shared" si="20"/>
        <v>0</v>
      </c>
      <c r="BC76" s="48">
        <f t="shared" si="21"/>
        <v>0</v>
      </c>
      <c r="BD76" s="48">
        <v>0</v>
      </c>
      <c r="BE76" s="48">
        <f t="shared" si="22"/>
        <v>0</v>
      </c>
      <c r="BG76" s="47">
        <f t="shared" si="23"/>
        <v>0</v>
      </c>
      <c r="BH76" s="47">
        <f t="shared" si="24"/>
        <v>0</v>
      </c>
      <c r="BI76" s="47">
        <f t="shared" si="25"/>
        <v>0</v>
      </c>
      <c r="BJ76" s="47" t="s">
        <v>125</v>
      </c>
      <c r="BK76" s="48" t="s">
        <v>223</v>
      </c>
    </row>
    <row r="77" spans="1:63" x14ac:dyDescent="0.25">
      <c r="A77" s="229" t="s">
        <v>265</v>
      </c>
      <c r="B77" s="229" t="s">
        <v>204</v>
      </c>
      <c r="C77" s="229" t="s">
        <v>266</v>
      </c>
      <c r="D77" s="349" t="s">
        <v>267</v>
      </c>
      <c r="E77" s="350"/>
      <c r="F77" s="229" t="s">
        <v>171</v>
      </c>
      <c r="G77" s="230">
        <v>2</v>
      </c>
      <c r="H77" s="230">
        <v>0</v>
      </c>
      <c r="I77" s="230">
        <f t="shared" si="0"/>
        <v>0</v>
      </c>
      <c r="J77" s="230">
        <f t="shared" si="1"/>
        <v>0</v>
      </c>
      <c r="K77" s="230">
        <f t="shared" si="2"/>
        <v>0</v>
      </c>
      <c r="L77" s="230">
        <v>0</v>
      </c>
      <c r="M77" s="230">
        <f t="shared" si="3"/>
        <v>0</v>
      </c>
      <c r="N77" s="214"/>
      <c r="Y77" s="48">
        <f t="shared" si="4"/>
        <v>0</v>
      </c>
      <c r="AA77" s="48">
        <f t="shared" si="5"/>
        <v>0</v>
      </c>
      <c r="AB77" s="48">
        <f t="shared" si="6"/>
        <v>0</v>
      </c>
      <c r="AC77" s="48">
        <f t="shared" si="7"/>
        <v>0</v>
      </c>
      <c r="AD77" s="48">
        <f t="shared" si="8"/>
        <v>0</v>
      </c>
      <c r="AE77" s="48">
        <f t="shared" si="9"/>
        <v>0</v>
      </c>
      <c r="AF77" s="48">
        <f t="shared" si="10"/>
        <v>0</v>
      </c>
      <c r="AG77" s="48">
        <f t="shared" si="11"/>
        <v>0</v>
      </c>
      <c r="AH77" s="44" t="s">
        <v>204</v>
      </c>
      <c r="AI77" s="47">
        <f t="shared" si="12"/>
        <v>0</v>
      </c>
      <c r="AJ77" s="47">
        <f t="shared" si="13"/>
        <v>0</v>
      </c>
      <c r="AK77" s="47">
        <f t="shared" si="14"/>
        <v>0</v>
      </c>
      <c r="AM77" s="48">
        <v>20</v>
      </c>
      <c r="AN77" s="48">
        <f t="shared" si="15"/>
        <v>0</v>
      </c>
      <c r="AO77" s="48">
        <f t="shared" si="16"/>
        <v>0</v>
      </c>
      <c r="AP77" s="49" t="s">
        <v>118</v>
      </c>
      <c r="AU77" s="48">
        <f t="shared" si="17"/>
        <v>0</v>
      </c>
      <c r="AV77" s="48">
        <f t="shared" si="18"/>
        <v>0</v>
      </c>
      <c r="AW77" s="48">
        <f t="shared" si="19"/>
        <v>0</v>
      </c>
      <c r="AX77" s="50" t="s">
        <v>228</v>
      </c>
      <c r="AY77" s="50" t="s">
        <v>209</v>
      </c>
      <c r="AZ77" s="44" t="s">
        <v>210</v>
      </c>
      <c r="BB77" s="48">
        <f t="shared" si="20"/>
        <v>0</v>
      </c>
      <c r="BC77" s="48">
        <f t="shared" si="21"/>
        <v>0</v>
      </c>
      <c r="BD77" s="48">
        <v>0</v>
      </c>
      <c r="BE77" s="48">
        <f t="shared" si="22"/>
        <v>0</v>
      </c>
      <c r="BG77" s="47">
        <f t="shared" si="23"/>
        <v>0</v>
      </c>
      <c r="BH77" s="47">
        <f t="shared" si="24"/>
        <v>0</v>
      </c>
      <c r="BI77" s="47">
        <f t="shared" si="25"/>
        <v>0</v>
      </c>
      <c r="BJ77" s="47" t="s">
        <v>125</v>
      </c>
      <c r="BK77" s="48" t="s">
        <v>223</v>
      </c>
    </row>
    <row r="78" spans="1:63" x14ac:dyDescent="0.25">
      <c r="A78" s="229" t="s">
        <v>268</v>
      </c>
      <c r="B78" s="229" t="s">
        <v>204</v>
      </c>
      <c r="C78" s="229" t="s">
        <v>269</v>
      </c>
      <c r="D78" s="349" t="s">
        <v>270</v>
      </c>
      <c r="E78" s="350"/>
      <c r="F78" s="229" t="s">
        <v>171</v>
      </c>
      <c r="G78" s="230">
        <v>1</v>
      </c>
      <c r="H78" s="230">
        <v>0</v>
      </c>
      <c r="I78" s="230">
        <f t="shared" si="0"/>
        <v>0</v>
      </c>
      <c r="J78" s="230">
        <f t="shared" si="1"/>
        <v>0</v>
      </c>
      <c r="K78" s="230">
        <f t="shared" si="2"/>
        <v>0</v>
      </c>
      <c r="L78" s="230">
        <v>0</v>
      </c>
      <c r="M78" s="230">
        <f t="shared" si="3"/>
        <v>0</v>
      </c>
      <c r="N78" s="214"/>
      <c r="Y78" s="48">
        <f t="shared" si="4"/>
        <v>0</v>
      </c>
      <c r="AA78" s="48">
        <f t="shared" si="5"/>
        <v>0</v>
      </c>
      <c r="AB78" s="48">
        <f t="shared" si="6"/>
        <v>0</v>
      </c>
      <c r="AC78" s="48">
        <f t="shared" si="7"/>
        <v>0</v>
      </c>
      <c r="AD78" s="48">
        <f t="shared" si="8"/>
        <v>0</v>
      </c>
      <c r="AE78" s="48">
        <f t="shared" si="9"/>
        <v>0</v>
      </c>
      <c r="AF78" s="48">
        <f t="shared" si="10"/>
        <v>0</v>
      </c>
      <c r="AG78" s="48">
        <f t="shared" si="11"/>
        <v>0</v>
      </c>
      <c r="AH78" s="44" t="s">
        <v>204</v>
      </c>
      <c r="AI78" s="47">
        <f t="shared" si="12"/>
        <v>0</v>
      </c>
      <c r="AJ78" s="47">
        <f t="shared" si="13"/>
        <v>0</v>
      </c>
      <c r="AK78" s="47">
        <f t="shared" si="14"/>
        <v>0</v>
      </c>
      <c r="AM78" s="48">
        <v>20</v>
      </c>
      <c r="AN78" s="48">
        <f t="shared" si="15"/>
        <v>0</v>
      </c>
      <c r="AO78" s="48">
        <f t="shared" si="16"/>
        <v>0</v>
      </c>
      <c r="AP78" s="49" t="s">
        <v>118</v>
      </c>
      <c r="AU78" s="48">
        <f t="shared" si="17"/>
        <v>0</v>
      </c>
      <c r="AV78" s="48">
        <f t="shared" si="18"/>
        <v>0</v>
      </c>
      <c r="AW78" s="48">
        <f t="shared" si="19"/>
        <v>0</v>
      </c>
      <c r="AX78" s="50" t="s">
        <v>228</v>
      </c>
      <c r="AY78" s="50" t="s">
        <v>209</v>
      </c>
      <c r="AZ78" s="44" t="s">
        <v>210</v>
      </c>
      <c r="BB78" s="48">
        <f t="shared" si="20"/>
        <v>0</v>
      </c>
      <c r="BC78" s="48">
        <f t="shared" si="21"/>
        <v>0</v>
      </c>
      <c r="BD78" s="48">
        <v>0</v>
      </c>
      <c r="BE78" s="48">
        <f t="shared" si="22"/>
        <v>0</v>
      </c>
      <c r="BG78" s="47">
        <f t="shared" si="23"/>
        <v>0</v>
      </c>
      <c r="BH78" s="47">
        <f t="shared" si="24"/>
        <v>0</v>
      </c>
      <c r="BI78" s="47">
        <f t="shared" si="25"/>
        <v>0</v>
      </c>
      <c r="BJ78" s="47" t="s">
        <v>125</v>
      </c>
      <c r="BK78" s="48" t="s">
        <v>223</v>
      </c>
    </row>
    <row r="79" spans="1:63" x14ac:dyDescent="0.25">
      <c r="A79" s="229" t="s">
        <v>271</v>
      </c>
      <c r="B79" s="229" t="s">
        <v>204</v>
      </c>
      <c r="C79" s="229" t="s">
        <v>272</v>
      </c>
      <c r="D79" s="349" t="s">
        <v>273</v>
      </c>
      <c r="E79" s="350"/>
      <c r="F79" s="229" t="s">
        <v>171</v>
      </c>
      <c r="G79" s="230">
        <v>1</v>
      </c>
      <c r="H79" s="230">
        <v>0</v>
      </c>
      <c r="I79" s="230">
        <f t="shared" si="0"/>
        <v>0</v>
      </c>
      <c r="J79" s="230">
        <f t="shared" si="1"/>
        <v>0</v>
      </c>
      <c r="K79" s="230">
        <f t="shared" si="2"/>
        <v>0</v>
      </c>
      <c r="L79" s="230">
        <v>0</v>
      </c>
      <c r="M79" s="230">
        <f t="shared" si="3"/>
        <v>0</v>
      </c>
      <c r="N79" s="214"/>
      <c r="Y79" s="48">
        <f t="shared" si="4"/>
        <v>0</v>
      </c>
      <c r="AA79" s="48">
        <f t="shared" si="5"/>
        <v>0</v>
      </c>
      <c r="AB79" s="48">
        <f t="shared" si="6"/>
        <v>0</v>
      </c>
      <c r="AC79" s="48">
        <f t="shared" si="7"/>
        <v>0</v>
      </c>
      <c r="AD79" s="48">
        <f t="shared" si="8"/>
        <v>0</v>
      </c>
      <c r="AE79" s="48">
        <f t="shared" si="9"/>
        <v>0</v>
      </c>
      <c r="AF79" s="48">
        <f t="shared" si="10"/>
        <v>0</v>
      </c>
      <c r="AG79" s="48">
        <f t="shared" si="11"/>
        <v>0</v>
      </c>
      <c r="AH79" s="44" t="s">
        <v>204</v>
      </c>
      <c r="AI79" s="47">
        <f t="shared" si="12"/>
        <v>0</v>
      </c>
      <c r="AJ79" s="47">
        <f t="shared" si="13"/>
        <v>0</v>
      </c>
      <c r="AK79" s="47">
        <f t="shared" si="14"/>
        <v>0</v>
      </c>
      <c r="AM79" s="48">
        <v>20</v>
      </c>
      <c r="AN79" s="48">
        <f t="shared" si="15"/>
        <v>0</v>
      </c>
      <c r="AO79" s="48">
        <f t="shared" si="16"/>
        <v>0</v>
      </c>
      <c r="AP79" s="49" t="s">
        <v>118</v>
      </c>
      <c r="AU79" s="48">
        <f t="shared" si="17"/>
        <v>0</v>
      </c>
      <c r="AV79" s="48">
        <f t="shared" si="18"/>
        <v>0</v>
      </c>
      <c r="AW79" s="48">
        <f t="shared" si="19"/>
        <v>0</v>
      </c>
      <c r="AX79" s="50" t="s">
        <v>228</v>
      </c>
      <c r="AY79" s="50" t="s">
        <v>209</v>
      </c>
      <c r="AZ79" s="44" t="s">
        <v>210</v>
      </c>
      <c r="BB79" s="48">
        <f t="shared" si="20"/>
        <v>0</v>
      </c>
      <c r="BC79" s="48">
        <f t="shared" si="21"/>
        <v>0</v>
      </c>
      <c r="BD79" s="48">
        <v>0</v>
      </c>
      <c r="BE79" s="48">
        <f t="shared" si="22"/>
        <v>0</v>
      </c>
      <c r="BG79" s="47">
        <f t="shared" si="23"/>
        <v>0</v>
      </c>
      <c r="BH79" s="47">
        <f t="shared" si="24"/>
        <v>0</v>
      </c>
      <c r="BI79" s="47">
        <f t="shared" si="25"/>
        <v>0</v>
      </c>
      <c r="BJ79" s="47" t="s">
        <v>125</v>
      </c>
      <c r="BK79" s="48" t="s">
        <v>223</v>
      </c>
    </row>
    <row r="80" spans="1:63" x14ac:dyDescent="0.25">
      <c r="A80" s="229" t="s">
        <v>274</v>
      </c>
      <c r="B80" s="229" t="s">
        <v>204</v>
      </c>
      <c r="C80" s="229" t="s">
        <v>275</v>
      </c>
      <c r="D80" s="349" t="s">
        <v>276</v>
      </c>
      <c r="E80" s="350"/>
      <c r="F80" s="229" t="s">
        <v>171</v>
      </c>
      <c r="G80" s="230">
        <v>2</v>
      </c>
      <c r="H80" s="230">
        <v>0</v>
      </c>
      <c r="I80" s="230">
        <f t="shared" si="0"/>
        <v>0</v>
      </c>
      <c r="J80" s="230">
        <f t="shared" si="1"/>
        <v>0</v>
      </c>
      <c r="K80" s="230">
        <f t="shared" si="2"/>
        <v>0</v>
      </c>
      <c r="L80" s="230">
        <v>0</v>
      </c>
      <c r="M80" s="230">
        <f t="shared" si="3"/>
        <v>0</v>
      </c>
      <c r="N80" s="214"/>
      <c r="Y80" s="48">
        <f t="shared" si="4"/>
        <v>0</v>
      </c>
      <c r="AA80" s="48">
        <f t="shared" si="5"/>
        <v>0</v>
      </c>
      <c r="AB80" s="48">
        <f t="shared" si="6"/>
        <v>0</v>
      </c>
      <c r="AC80" s="48">
        <f t="shared" si="7"/>
        <v>0</v>
      </c>
      <c r="AD80" s="48">
        <f t="shared" si="8"/>
        <v>0</v>
      </c>
      <c r="AE80" s="48">
        <f t="shared" si="9"/>
        <v>0</v>
      </c>
      <c r="AF80" s="48">
        <f t="shared" si="10"/>
        <v>0</v>
      </c>
      <c r="AG80" s="48">
        <f t="shared" si="11"/>
        <v>0</v>
      </c>
      <c r="AH80" s="44" t="s">
        <v>204</v>
      </c>
      <c r="AI80" s="47">
        <f t="shared" si="12"/>
        <v>0</v>
      </c>
      <c r="AJ80" s="47">
        <f t="shared" si="13"/>
        <v>0</v>
      </c>
      <c r="AK80" s="47">
        <f t="shared" si="14"/>
        <v>0</v>
      </c>
      <c r="AM80" s="48">
        <v>20</v>
      </c>
      <c r="AN80" s="48">
        <f t="shared" si="15"/>
        <v>0</v>
      </c>
      <c r="AO80" s="48">
        <f t="shared" si="16"/>
        <v>0</v>
      </c>
      <c r="AP80" s="49" t="s">
        <v>118</v>
      </c>
      <c r="AU80" s="48">
        <f t="shared" si="17"/>
        <v>0</v>
      </c>
      <c r="AV80" s="48">
        <f t="shared" si="18"/>
        <v>0</v>
      </c>
      <c r="AW80" s="48">
        <f t="shared" si="19"/>
        <v>0</v>
      </c>
      <c r="AX80" s="50" t="s">
        <v>228</v>
      </c>
      <c r="AY80" s="50" t="s">
        <v>209</v>
      </c>
      <c r="AZ80" s="44" t="s">
        <v>210</v>
      </c>
      <c r="BB80" s="48">
        <f t="shared" si="20"/>
        <v>0</v>
      </c>
      <c r="BC80" s="48">
        <f t="shared" si="21"/>
        <v>0</v>
      </c>
      <c r="BD80" s="48">
        <v>0</v>
      </c>
      <c r="BE80" s="48">
        <f t="shared" si="22"/>
        <v>0</v>
      </c>
      <c r="BG80" s="47">
        <f t="shared" si="23"/>
        <v>0</v>
      </c>
      <c r="BH80" s="47">
        <f t="shared" si="24"/>
        <v>0</v>
      </c>
      <c r="BI80" s="47">
        <f t="shared" si="25"/>
        <v>0</v>
      </c>
      <c r="BJ80" s="47" t="s">
        <v>125</v>
      </c>
      <c r="BK80" s="48" t="s">
        <v>223</v>
      </c>
    </row>
    <row r="81" spans="1:63" x14ac:dyDescent="0.25">
      <c r="A81" s="229" t="s">
        <v>277</v>
      </c>
      <c r="B81" s="229" t="s">
        <v>204</v>
      </c>
      <c r="C81" s="229" t="s">
        <v>278</v>
      </c>
      <c r="D81" s="349" t="s">
        <v>279</v>
      </c>
      <c r="E81" s="350"/>
      <c r="F81" s="229" t="s">
        <v>171</v>
      </c>
      <c r="G81" s="230">
        <v>3</v>
      </c>
      <c r="H81" s="230">
        <v>0</v>
      </c>
      <c r="I81" s="230">
        <f t="shared" si="0"/>
        <v>0</v>
      </c>
      <c r="J81" s="230">
        <f t="shared" si="1"/>
        <v>0</v>
      </c>
      <c r="K81" s="230">
        <f t="shared" si="2"/>
        <v>0</v>
      </c>
      <c r="L81" s="230">
        <v>0</v>
      </c>
      <c r="M81" s="230">
        <f t="shared" si="3"/>
        <v>0</v>
      </c>
      <c r="N81" s="214"/>
      <c r="Y81" s="48">
        <f t="shared" si="4"/>
        <v>0</v>
      </c>
      <c r="AA81" s="48">
        <f t="shared" si="5"/>
        <v>0</v>
      </c>
      <c r="AB81" s="48">
        <f t="shared" si="6"/>
        <v>0</v>
      </c>
      <c r="AC81" s="48">
        <f t="shared" si="7"/>
        <v>0</v>
      </c>
      <c r="AD81" s="48">
        <f t="shared" si="8"/>
        <v>0</v>
      </c>
      <c r="AE81" s="48">
        <f t="shared" si="9"/>
        <v>0</v>
      </c>
      <c r="AF81" s="48">
        <f t="shared" si="10"/>
        <v>0</v>
      </c>
      <c r="AG81" s="48">
        <f t="shared" si="11"/>
        <v>0</v>
      </c>
      <c r="AH81" s="44" t="s">
        <v>204</v>
      </c>
      <c r="AI81" s="47">
        <f t="shared" si="12"/>
        <v>0</v>
      </c>
      <c r="AJ81" s="47">
        <f t="shared" si="13"/>
        <v>0</v>
      </c>
      <c r="AK81" s="47">
        <f t="shared" si="14"/>
        <v>0</v>
      </c>
      <c r="AM81" s="48">
        <v>20</v>
      </c>
      <c r="AN81" s="48">
        <f t="shared" si="15"/>
        <v>0</v>
      </c>
      <c r="AO81" s="48">
        <f t="shared" si="16"/>
        <v>0</v>
      </c>
      <c r="AP81" s="49" t="s">
        <v>118</v>
      </c>
      <c r="AU81" s="48">
        <f t="shared" si="17"/>
        <v>0</v>
      </c>
      <c r="AV81" s="48">
        <f t="shared" si="18"/>
        <v>0</v>
      </c>
      <c r="AW81" s="48">
        <f t="shared" si="19"/>
        <v>0</v>
      </c>
      <c r="AX81" s="50" t="s">
        <v>228</v>
      </c>
      <c r="AY81" s="50" t="s">
        <v>209</v>
      </c>
      <c r="AZ81" s="44" t="s">
        <v>210</v>
      </c>
      <c r="BB81" s="48">
        <f t="shared" si="20"/>
        <v>0</v>
      </c>
      <c r="BC81" s="48">
        <f t="shared" si="21"/>
        <v>0</v>
      </c>
      <c r="BD81" s="48">
        <v>0</v>
      </c>
      <c r="BE81" s="48">
        <f t="shared" si="22"/>
        <v>0</v>
      </c>
      <c r="BG81" s="47">
        <f t="shared" si="23"/>
        <v>0</v>
      </c>
      <c r="BH81" s="47">
        <f t="shared" si="24"/>
        <v>0</v>
      </c>
      <c r="BI81" s="47">
        <f t="shared" si="25"/>
        <v>0</v>
      </c>
      <c r="BJ81" s="47" t="s">
        <v>125</v>
      </c>
      <c r="BK81" s="48" t="s">
        <v>223</v>
      </c>
    </row>
    <row r="82" spans="1:63" x14ac:dyDescent="0.25">
      <c r="A82" s="229" t="s">
        <v>280</v>
      </c>
      <c r="B82" s="229" t="s">
        <v>204</v>
      </c>
      <c r="C82" s="229" t="s">
        <v>266</v>
      </c>
      <c r="D82" s="349" t="s">
        <v>281</v>
      </c>
      <c r="E82" s="350"/>
      <c r="F82" s="229" t="s">
        <v>171</v>
      </c>
      <c r="G82" s="230">
        <v>1</v>
      </c>
      <c r="H82" s="230">
        <v>0</v>
      </c>
      <c r="I82" s="230">
        <f t="shared" si="0"/>
        <v>0</v>
      </c>
      <c r="J82" s="230">
        <f t="shared" si="1"/>
        <v>0</v>
      </c>
      <c r="K82" s="230">
        <f t="shared" si="2"/>
        <v>0</v>
      </c>
      <c r="L82" s="230">
        <v>0</v>
      </c>
      <c r="M82" s="230">
        <f t="shared" si="3"/>
        <v>0</v>
      </c>
      <c r="N82" s="214"/>
      <c r="Y82" s="48">
        <f t="shared" si="4"/>
        <v>0</v>
      </c>
      <c r="AA82" s="48">
        <f t="shared" si="5"/>
        <v>0</v>
      </c>
      <c r="AB82" s="48">
        <f t="shared" si="6"/>
        <v>0</v>
      </c>
      <c r="AC82" s="48">
        <f t="shared" si="7"/>
        <v>0</v>
      </c>
      <c r="AD82" s="48">
        <f t="shared" si="8"/>
        <v>0</v>
      </c>
      <c r="AE82" s="48">
        <f t="shared" si="9"/>
        <v>0</v>
      </c>
      <c r="AF82" s="48">
        <f t="shared" si="10"/>
        <v>0</v>
      </c>
      <c r="AG82" s="48">
        <f t="shared" si="11"/>
        <v>0</v>
      </c>
      <c r="AH82" s="44" t="s">
        <v>204</v>
      </c>
      <c r="AI82" s="47">
        <f t="shared" si="12"/>
        <v>0</v>
      </c>
      <c r="AJ82" s="47">
        <f t="shared" si="13"/>
        <v>0</v>
      </c>
      <c r="AK82" s="47">
        <f t="shared" si="14"/>
        <v>0</v>
      </c>
      <c r="AM82" s="48">
        <v>20</v>
      </c>
      <c r="AN82" s="48">
        <f t="shared" si="15"/>
        <v>0</v>
      </c>
      <c r="AO82" s="48">
        <f t="shared" si="16"/>
        <v>0</v>
      </c>
      <c r="AP82" s="49" t="s">
        <v>118</v>
      </c>
      <c r="AU82" s="48">
        <f t="shared" si="17"/>
        <v>0</v>
      </c>
      <c r="AV82" s="48">
        <f t="shared" si="18"/>
        <v>0</v>
      </c>
      <c r="AW82" s="48">
        <f t="shared" si="19"/>
        <v>0</v>
      </c>
      <c r="AX82" s="50" t="s">
        <v>228</v>
      </c>
      <c r="AY82" s="50" t="s">
        <v>209</v>
      </c>
      <c r="AZ82" s="44" t="s">
        <v>210</v>
      </c>
      <c r="BB82" s="48">
        <f t="shared" si="20"/>
        <v>0</v>
      </c>
      <c r="BC82" s="48">
        <f t="shared" si="21"/>
        <v>0</v>
      </c>
      <c r="BD82" s="48">
        <v>0</v>
      </c>
      <c r="BE82" s="48">
        <f t="shared" si="22"/>
        <v>0</v>
      </c>
      <c r="BG82" s="47">
        <f t="shared" si="23"/>
        <v>0</v>
      </c>
      <c r="BH82" s="47">
        <f t="shared" si="24"/>
        <v>0</v>
      </c>
      <c r="BI82" s="47">
        <f t="shared" si="25"/>
        <v>0</v>
      </c>
      <c r="BJ82" s="47" t="s">
        <v>125</v>
      </c>
      <c r="BK82" s="48" t="s">
        <v>223</v>
      </c>
    </row>
    <row r="83" spans="1:63" x14ac:dyDescent="0.25">
      <c r="A83" s="225"/>
      <c r="B83" s="226" t="s">
        <v>204</v>
      </c>
      <c r="C83" s="226" t="s">
        <v>282</v>
      </c>
      <c r="D83" s="347" t="s">
        <v>283</v>
      </c>
      <c r="E83" s="348"/>
      <c r="F83" s="225" t="s">
        <v>83</v>
      </c>
      <c r="G83" s="225" t="s">
        <v>83</v>
      </c>
      <c r="H83" s="225" t="s">
        <v>83</v>
      </c>
      <c r="I83" s="227">
        <f>SUM(I84:I84)</f>
        <v>0</v>
      </c>
      <c r="J83" s="227">
        <f>SUM(J84:J84)</f>
        <v>0</v>
      </c>
      <c r="K83" s="227">
        <f>SUM(K84:K84)</f>
        <v>0</v>
      </c>
      <c r="L83" s="228"/>
      <c r="M83" s="227">
        <f>SUM(M84:M84)</f>
        <v>0</v>
      </c>
      <c r="N83" s="214"/>
      <c r="AH83" s="44" t="s">
        <v>204</v>
      </c>
      <c r="AR83" s="46">
        <f>SUM(AI84:AI84)</f>
        <v>0</v>
      </c>
      <c r="AS83" s="46">
        <f>SUM(AJ84:AJ84)</f>
        <v>0</v>
      </c>
      <c r="AT83" s="46">
        <f>SUM(AK84:AK84)</f>
        <v>0</v>
      </c>
    </row>
    <row r="84" spans="1:63" x14ac:dyDescent="0.25">
      <c r="A84" s="229" t="s">
        <v>284</v>
      </c>
      <c r="B84" s="229" t="s">
        <v>204</v>
      </c>
      <c r="C84" s="229" t="s">
        <v>285</v>
      </c>
      <c r="D84" s="349" t="s">
        <v>286</v>
      </c>
      <c r="E84" s="350"/>
      <c r="F84" s="229" t="s">
        <v>121</v>
      </c>
      <c r="G84" s="230">
        <v>286</v>
      </c>
      <c r="H84" s="230">
        <v>0</v>
      </c>
      <c r="I84" s="230">
        <f>G84*AN84</f>
        <v>0</v>
      </c>
      <c r="J84" s="230">
        <f>G84*AO84</f>
        <v>0</v>
      </c>
      <c r="K84" s="230">
        <f>G84*H84</f>
        <v>0</v>
      </c>
      <c r="L84" s="230">
        <v>0</v>
      </c>
      <c r="M84" s="230">
        <f>G84*L84</f>
        <v>0</v>
      </c>
      <c r="N84" s="214"/>
      <c r="Y84" s="48">
        <f>IF(AP84="5",BI84,0)</f>
        <v>0</v>
      </c>
      <c r="AA84" s="48">
        <f>IF(AP84="1",BG84,0)</f>
        <v>0</v>
      </c>
      <c r="AB84" s="48">
        <f>IF(AP84="1",BH84,0)</f>
        <v>0</v>
      </c>
      <c r="AC84" s="48">
        <f>IF(AP84="7",BG84,0)</f>
        <v>0</v>
      </c>
      <c r="AD84" s="48">
        <f>IF(AP84="7",BH84,0)</f>
        <v>0</v>
      </c>
      <c r="AE84" s="48">
        <f>IF(AP84="2",BG84,0)</f>
        <v>0</v>
      </c>
      <c r="AF84" s="48">
        <f>IF(AP84="2",BH84,0)</f>
        <v>0</v>
      </c>
      <c r="AG84" s="48">
        <f>IF(AP84="0",BI84,0)</f>
        <v>0</v>
      </c>
      <c r="AH84" s="44" t="s">
        <v>204</v>
      </c>
      <c r="AI84" s="47">
        <f>IF(AM84=0,K84,0)</f>
        <v>0</v>
      </c>
      <c r="AJ84" s="47">
        <f>IF(AM84=0,K84,0)</f>
        <v>0</v>
      </c>
      <c r="AK84" s="47">
        <f>IF(AM84=20,K84,0)</f>
        <v>0</v>
      </c>
      <c r="AM84" s="48">
        <v>20</v>
      </c>
      <c r="AN84" s="48">
        <f>H84*0</f>
        <v>0</v>
      </c>
      <c r="AO84" s="48">
        <f>H84*(1-0)</f>
        <v>0</v>
      </c>
      <c r="AP84" s="49" t="s">
        <v>118</v>
      </c>
      <c r="AU84" s="48">
        <f>AV84+AW84</f>
        <v>0</v>
      </c>
      <c r="AV84" s="48">
        <f>G84*AN84</f>
        <v>0</v>
      </c>
      <c r="AW84" s="48">
        <f>G84*AO84</f>
        <v>0</v>
      </c>
      <c r="AX84" s="50" t="s">
        <v>287</v>
      </c>
      <c r="AY84" s="50" t="s">
        <v>209</v>
      </c>
      <c r="AZ84" s="44" t="s">
        <v>210</v>
      </c>
      <c r="BB84" s="48">
        <f>AV84+AW84</f>
        <v>0</v>
      </c>
      <c r="BC84" s="48">
        <f>H84/(100-BD84)*100</f>
        <v>0</v>
      </c>
      <c r="BD84" s="48">
        <v>0</v>
      </c>
      <c r="BE84" s="48">
        <f>M84</f>
        <v>0</v>
      </c>
      <c r="BG84" s="47">
        <f>G84*AN84</f>
        <v>0</v>
      </c>
      <c r="BH84" s="47">
        <f>G84*AO84</f>
        <v>0</v>
      </c>
      <c r="BI84" s="47">
        <f>G84*H84</f>
        <v>0</v>
      </c>
      <c r="BJ84" s="47" t="s">
        <v>125</v>
      </c>
      <c r="BK84" s="48" t="s">
        <v>282</v>
      </c>
    </row>
    <row r="85" spans="1:63" x14ac:dyDescent="0.25">
      <c r="A85" s="225"/>
      <c r="B85" s="226" t="s">
        <v>204</v>
      </c>
      <c r="C85" s="226" t="s">
        <v>185</v>
      </c>
      <c r="D85" s="347" t="s">
        <v>191</v>
      </c>
      <c r="E85" s="348"/>
      <c r="F85" s="225" t="s">
        <v>83</v>
      </c>
      <c r="G85" s="225" t="s">
        <v>83</v>
      </c>
      <c r="H85" s="225" t="s">
        <v>83</v>
      </c>
      <c r="I85" s="227">
        <f>SUM(I86:I94)</f>
        <v>0</v>
      </c>
      <c r="J85" s="227">
        <f>SUM(J86:J94)</f>
        <v>0</v>
      </c>
      <c r="K85" s="227">
        <f>SUM(K86:K94)</f>
        <v>0</v>
      </c>
      <c r="L85" s="228"/>
      <c r="M85" s="227">
        <f>SUM(M86:M94)</f>
        <v>0</v>
      </c>
      <c r="N85" s="214"/>
      <c r="AH85" s="44" t="s">
        <v>204</v>
      </c>
      <c r="AR85" s="46">
        <f>SUM(AI86:AI94)</f>
        <v>0</v>
      </c>
      <c r="AS85" s="46">
        <f>SUM(AJ86:AJ94)</f>
        <v>0</v>
      </c>
      <c r="AT85" s="46">
        <f>SUM(AK86:AK94)</f>
        <v>0</v>
      </c>
    </row>
    <row r="86" spans="1:63" x14ac:dyDescent="0.25">
      <c r="A86" s="229" t="s">
        <v>288</v>
      </c>
      <c r="B86" s="229" t="s">
        <v>204</v>
      </c>
      <c r="C86" s="229" t="s">
        <v>289</v>
      </c>
      <c r="D86" s="349" t="s">
        <v>290</v>
      </c>
      <c r="E86" s="350"/>
      <c r="F86" s="229" t="s">
        <v>171</v>
      </c>
      <c r="G86" s="230">
        <v>5</v>
      </c>
      <c r="H86" s="230">
        <v>0</v>
      </c>
      <c r="I86" s="230">
        <f t="shared" ref="I86:I94" si="26">G86*AN86</f>
        <v>0</v>
      </c>
      <c r="J86" s="230">
        <f t="shared" ref="J86:J94" si="27">G86*AO86</f>
        <v>0</v>
      </c>
      <c r="K86" s="230">
        <f t="shared" ref="K86:K94" si="28">G86*H86</f>
        <v>0</v>
      </c>
      <c r="L86" s="230">
        <v>0</v>
      </c>
      <c r="M86" s="230">
        <f t="shared" ref="M86:M94" si="29">G86*L86</f>
        <v>0</v>
      </c>
      <c r="N86" s="214"/>
      <c r="Y86" s="48">
        <f t="shared" ref="Y86:Y94" si="30">IF(AP86="5",BI86,0)</f>
        <v>0</v>
      </c>
      <c r="AA86" s="48">
        <f t="shared" ref="AA86:AA94" si="31">IF(AP86="1",BG86,0)</f>
        <v>0</v>
      </c>
      <c r="AB86" s="48">
        <f t="shared" ref="AB86:AB94" si="32">IF(AP86="1",BH86,0)</f>
        <v>0</v>
      </c>
      <c r="AC86" s="48">
        <f t="shared" ref="AC86:AC94" si="33">IF(AP86="7",BG86,0)</f>
        <v>0</v>
      </c>
      <c r="AD86" s="48">
        <f t="shared" ref="AD86:AD94" si="34">IF(AP86="7",BH86,0)</f>
        <v>0</v>
      </c>
      <c r="AE86" s="48">
        <f t="shared" ref="AE86:AE94" si="35">IF(AP86="2",BG86,0)</f>
        <v>0</v>
      </c>
      <c r="AF86" s="48">
        <f t="shared" ref="AF86:AF94" si="36">IF(AP86="2",BH86,0)</f>
        <v>0</v>
      </c>
      <c r="AG86" s="48">
        <f t="shared" ref="AG86:AG94" si="37">IF(AP86="0",BI86,0)</f>
        <v>0</v>
      </c>
      <c r="AH86" s="44" t="s">
        <v>204</v>
      </c>
      <c r="AI86" s="47">
        <f t="shared" ref="AI86:AI94" si="38">IF(AM86=0,K86,0)</f>
        <v>0</v>
      </c>
      <c r="AJ86" s="47">
        <f t="shared" ref="AJ86:AJ94" si="39">IF(AM86=0,K86,0)</f>
        <v>0</v>
      </c>
      <c r="AK86" s="47">
        <f t="shared" ref="AK86:AK94" si="40">IF(AM86=20,K86,0)</f>
        <v>0</v>
      </c>
      <c r="AM86" s="48">
        <v>20</v>
      </c>
      <c r="AN86" s="48">
        <f t="shared" ref="AN86:AN94" si="41">H86*0</f>
        <v>0</v>
      </c>
      <c r="AO86" s="48">
        <f t="shared" ref="AO86:AO94" si="42">H86*(1-0)</f>
        <v>0</v>
      </c>
      <c r="AP86" s="49" t="s">
        <v>118</v>
      </c>
      <c r="AU86" s="48">
        <f t="shared" ref="AU86:AU94" si="43">AV86+AW86</f>
        <v>0</v>
      </c>
      <c r="AV86" s="48">
        <f t="shared" ref="AV86:AV94" si="44">G86*AN86</f>
        <v>0</v>
      </c>
      <c r="AW86" s="48">
        <f t="shared" ref="AW86:AW94" si="45">G86*AO86</f>
        <v>0</v>
      </c>
      <c r="AX86" s="50" t="s">
        <v>196</v>
      </c>
      <c r="AY86" s="50" t="s">
        <v>209</v>
      </c>
      <c r="AZ86" s="44" t="s">
        <v>210</v>
      </c>
      <c r="BB86" s="48">
        <f t="shared" ref="BB86:BB94" si="46">AV86+AW86</f>
        <v>0</v>
      </c>
      <c r="BC86" s="48">
        <f t="shared" ref="BC86:BC94" si="47">H86/(100-BD86)*100</f>
        <v>0</v>
      </c>
      <c r="BD86" s="48">
        <v>0</v>
      </c>
      <c r="BE86" s="48">
        <f t="shared" ref="BE86:BE94" si="48">M86</f>
        <v>0</v>
      </c>
      <c r="BG86" s="47">
        <f t="shared" ref="BG86:BG94" si="49">G86*AN86</f>
        <v>0</v>
      </c>
      <c r="BH86" s="47">
        <f t="shared" ref="BH86:BH94" si="50">G86*AO86</f>
        <v>0</v>
      </c>
      <c r="BI86" s="47">
        <f t="shared" ref="BI86:BI94" si="51">G86*H86</f>
        <v>0</v>
      </c>
      <c r="BJ86" s="47" t="s">
        <v>125</v>
      </c>
      <c r="BK86" s="48">
        <v>16</v>
      </c>
    </row>
    <row r="87" spans="1:63" x14ac:dyDescent="0.25">
      <c r="A87" s="229" t="s">
        <v>291</v>
      </c>
      <c r="B87" s="229" t="s">
        <v>204</v>
      </c>
      <c r="C87" s="229" t="s">
        <v>292</v>
      </c>
      <c r="D87" s="349" t="s">
        <v>293</v>
      </c>
      <c r="E87" s="350"/>
      <c r="F87" s="229" t="s">
        <v>171</v>
      </c>
      <c r="G87" s="230">
        <v>1</v>
      </c>
      <c r="H87" s="230">
        <v>0</v>
      </c>
      <c r="I87" s="230">
        <f t="shared" si="26"/>
        <v>0</v>
      </c>
      <c r="J87" s="230">
        <f t="shared" si="27"/>
        <v>0</v>
      </c>
      <c r="K87" s="230">
        <f t="shared" si="28"/>
        <v>0</v>
      </c>
      <c r="L87" s="230">
        <v>0</v>
      </c>
      <c r="M87" s="230">
        <f t="shared" si="29"/>
        <v>0</v>
      </c>
      <c r="N87" s="214"/>
      <c r="Y87" s="48">
        <f t="shared" si="30"/>
        <v>0</v>
      </c>
      <c r="AA87" s="48">
        <f t="shared" si="31"/>
        <v>0</v>
      </c>
      <c r="AB87" s="48">
        <f t="shared" si="32"/>
        <v>0</v>
      </c>
      <c r="AC87" s="48">
        <f t="shared" si="33"/>
        <v>0</v>
      </c>
      <c r="AD87" s="48">
        <f t="shared" si="34"/>
        <v>0</v>
      </c>
      <c r="AE87" s="48">
        <f t="shared" si="35"/>
        <v>0</v>
      </c>
      <c r="AF87" s="48">
        <f t="shared" si="36"/>
        <v>0</v>
      </c>
      <c r="AG87" s="48">
        <f t="shared" si="37"/>
        <v>0</v>
      </c>
      <c r="AH87" s="44" t="s">
        <v>204</v>
      </c>
      <c r="AI87" s="47">
        <f t="shared" si="38"/>
        <v>0</v>
      </c>
      <c r="AJ87" s="47">
        <f t="shared" si="39"/>
        <v>0</v>
      </c>
      <c r="AK87" s="47">
        <f t="shared" si="40"/>
        <v>0</v>
      </c>
      <c r="AM87" s="48">
        <v>20</v>
      </c>
      <c r="AN87" s="48">
        <f t="shared" si="41"/>
        <v>0</v>
      </c>
      <c r="AO87" s="48">
        <f t="shared" si="42"/>
        <v>0</v>
      </c>
      <c r="AP87" s="49" t="s">
        <v>118</v>
      </c>
      <c r="AU87" s="48">
        <f t="shared" si="43"/>
        <v>0</v>
      </c>
      <c r="AV87" s="48">
        <f t="shared" si="44"/>
        <v>0</v>
      </c>
      <c r="AW87" s="48">
        <f t="shared" si="45"/>
        <v>0</v>
      </c>
      <c r="AX87" s="50" t="s">
        <v>196</v>
      </c>
      <c r="AY87" s="50" t="s">
        <v>209</v>
      </c>
      <c r="AZ87" s="44" t="s">
        <v>210</v>
      </c>
      <c r="BB87" s="48">
        <f t="shared" si="46"/>
        <v>0</v>
      </c>
      <c r="BC87" s="48">
        <f t="shared" si="47"/>
        <v>0</v>
      </c>
      <c r="BD87" s="48">
        <v>0</v>
      </c>
      <c r="BE87" s="48">
        <f t="shared" si="48"/>
        <v>0</v>
      </c>
      <c r="BG87" s="47">
        <f t="shared" si="49"/>
        <v>0</v>
      </c>
      <c r="BH87" s="47">
        <f t="shared" si="50"/>
        <v>0</v>
      </c>
      <c r="BI87" s="47">
        <f t="shared" si="51"/>
        <v>0</v>
      </c>
      <c r="BJ87" s="47" t="s">
        <v>125</v>
      </c>
      <c r="BK87" s="48">
        <v>16</v>
      </c>
    </row>
    <row r="88" spans="1:63" x14ac:dyDescent="0.25">
      <c r="A88" s="229" t="s">
        <v>294</v>
      </c>
      <c r="B88" s="229" t="s">
        <v>204</v>
      </c>
      <c r="C88" s="229" t="s">
        <v>295</v>
      </c>
      <c r="D88" s="349" t="s">
        <v>296</v>
      </c>
      <c r="E88" s="350"/>
      <c r="F88" s="229" t="s">
        <v>171</v>
      </c>
      <c r="G88" s="230">
        <v>5</v>
      </c>
      <c r="H88" s="230">
        <v>0</v>
      </c>
      <c r="I88" s="230">
        <f t="shared" si="26"/>
        <v>0</v>
      </c>
      <c r="J88" s="230">
        <f t="shared" si="27"/>
        <v>0</v>
      </c>
      <c r="K88" s="230">
        <f t="shared" si="28"/>
        <v>0</v>
      </c>
      <c r="L88" s="230">
        <v>0</v>
      </c>
      <c r="M88" s="230">
        <f t="shared" si="29"/>
        <v>0</v>
      </c>
      <c r="N88" s="214"/>
      <c r="Y88" s="48">
        <f t="shared" si="30"/>
        <v>0</v>
      </c>
      <c r="AA88" s="48">
        <f t="shared" si="31"/>
        <v>0</v>
      </c>
      <c r="AB88" s="48">
        <f t="shared" si="32"/>
        <v>0</v>
      </c>
      <c r="AC88" s="48">
        <f t="shared" si="33"/>
        <v>0</v>
      </c>
      <c r="AD88" s="48">
        <f t="shared" si="34"/>
        <v>0</v>
      </c>
      <c r="AE88" s="48">
        <f t="shared" si="35"/>
        <v>0</v>
      </c>
      <c r="AF88" s="48">
        <f t="shared" si="36"/>
        <v>0</v>
      </c>
      <c r="AG88" s="48">
        <f t="shared" si="37"/>
        <v>0</v>
      </c>
      <c r="AH88" s="44" t="s">
        <v>204</v>
      </c>
      <c r="AI88" s="47">
        <f t="shared" si="38"/>
        <v>0</v>
      </c>
      <c r="AJ88" s="47">
        <f t="shared" si="39"/>
        <v>0</v>
      </c>
      <c r="AK88" s="47">
        <f t="shared" si="40"/>
        <v>0</v>
      </c>
      <c r="AM88" s="48">
        <v>20</v>
      </c>
      <c r="AN88" s="48">
        <f t="shared" si="41"/>
        <v>0</v>
      </c>
      <c r="AO88" s="48">
        <f t="shared" si="42"/>
        <v>0</v>
      </c>
      <c r="AP88" s="49" t="s">
        <v>118</v>
      </c>
      <c r="AU88" s="48">
        <f t="shared" si="43"/>
        <v>0</v>
      </c>
      <c r="AV88" s="48">
        <f t="shared" si="44"/>
        <v>0</v>
      </c>
      <c r="AW88" s="48">
        <f t="shared" si="45"/>
        <v>0</v>
      </c>
      <c r="AX88" s="50" t="s">
        <v>196</v>
      </c>
      <c r="AY88" s="50" t="s">
        <v>209</v>
      </c>
      <c r="AZ88" s="44" t="s">
        <v>210</v>
      </c>
      <c r="BB88" s="48">
        <f t="shared" si="46"/>
        <v>0</v>
      </c>
      <c r="BC88" s="48">
        <f t="shared" si="47"/>
        <v>0</v>
      </c>
      <c r="BD88" s="48">
        <v>0</v>
      </c>
      <c r="BE88" s="48">
        <f t="shared" si="48"/>
        <v>0</v>
      </c>
      <c r="BG88" s="47">
        <f t="shared" si="49"/>
        <v>0</v>
      </c>
      <c r="BH88" s="47">
        <f t="shared" si="50"/>
        <v>0</v>
      </c>
      <c r="BI88" s="47">
        <f t="shared" si="51"/>
        <v>0</v>
      </c>
      <c r="BJ88" s="47" t="s">
        <v>125</v>
      </c>
      <c r="BK88" s="48">
        <v>16</v>
      </c>
    </row>
    <row r="89" spans="1:63" x14ac:dyDescent="0.25">
      <c r="A89" s="229" t="s">
        <v>297</v>
      </c>
      <c r="B89" s="229" t="s">
        <v>204</v>
      </c>
      <c r="C89" s="229" t="s">
        <v>298</v>
      </c>
      <c r="D89" s="349" t="s">
        <v>299</v>
      </c>
      <c r="E89" s="350"/>
      <c r="F89" s="229" t="s">
        <v>171</v>
      </c>
      <c r="G89" s="230">
        <v>1</v>
      </c>
      <c r="H89" s="230">
        <v>0</v>
      </c>
      <c r="I89" s="230">
        <f t="shared" si="26"/>
        <v>0</v>
      </c>
      <c r="J89" s="230">
        <f t="shared" si="27"/>
        <v>0</v>
      </c>
      <c r="K89" s="230">
        <f t="shared" si="28"/>
        <v>0</v>
      </c>
      <c r="L89" s="230">
        <v>0</v>
      </c>
      <c r="M89" s="230">
        <f t="shared" si="29"/>
        <v>0</v>
      </c>
      <c r="N89" s="214"/>
      <c r="Y89" s="48">
        <f t="shared" si="30"/>
        <v>0</v>
      </c>
      <c r="AA89" s="48">
        <f t="shared" si="31"/>
        <v>0</v>
      </c>
      <c r="AB89" s="48">
        <f t="shared" si="32"/>
        <v>0</v>
      </c>
      <c r="AC89" s="48">
        <f t="shared" si="33"/>
        <v>0</v>
      </c>
      <c r="AD89" s="48">
        <f t="shared" si="34"/>
        <v>0</v>
      </c>
      <c r="AE89" s="48">
        <f t="shared" si="35"/>
        <v>0</v>
      </c>
      <c r="AF89" s="48">
        <f t="shared" si="36"/>
        <v>0</v>
      </c>
      <c r="AG89" s="48">
        <f t="shared" si="37"/>
        <v>0</v>
      </c>
      <c r="AH89" s="44" t="s">
        <v>204</v>
      </c>
      <c r="AI89" s="47">
        <f t="shared" si="38"/>
        <v>0</v>
      </c>
      <c r="AJ89" s="47">
        <f t="shared" si="39"/>
        <v>0</v>
      </c>
      <c r="AK89" s="47">
        <f t="shared" si="40"/>
        <v>0</v>
      </c>
      <c r="AM89" s="48">
        <v>20</v>
      </c>
      <c r="AN89" s="48">
        <f t="shared" si="41"/>
        <v>0</v>
      </c>
      <c r="AO89" s="48">
        <f t="shared" si="42"/>
        <v>0</v>
      </c>
      <c r="AP89" s="49" t="s">
        <v>118</v>
      </c>
      <c r="AU89" s="48">
        <f t="shared" si="43"/>
        <v>0</v>
      </c>
      <c r="AV89" s="48">
        <f t="shared" si="44"/>
        <v>0</v>
      </c>
      <c r="AW89" s="48">
        <f t="shared" si="45"/>
        <v>0</v>
      </c>
      <c r="AX89" s="50" t="s">
        <v>196</v>
      </c>
      <c r="AY89" s="50" t="s">
        <v>209</v>
      </c>
      <c r="AZ89" s="44" t="s">
        <v>210</v>
      </c>
      <c r="BB89" s="48">
        <f t="shared" si="46"/>
        <v>0</v>
      </c>
      <c r="BC89" s="48">
        <f t="shared" si="47"/>
        <v>0</v>
      </c>
      <c r="BD89" s="48">
        <v>0</v>
      </c>
      <c r="BE89" s="48">
        <f t="shared" si="48"/>
        <v>0</v>
      </c>
      <c r="BG89" s="47">
        <f t="shared" si="49"/>
        <v>0</v>
      </c>
      <c r="BH89" s="47">
        <f t="shared" si="50"/>
        <v>0</v>
      </c>
      <c r="BI89" s="47">
        <f t="shared" si="51"/>
        <v>0</v>
      </c>
      <c r="BJ89" s="47" t="s">
        <v>125</v>
      </c>
      <c r="BK89" s="48">
        <v>16</v>
      </c>
    </row>
    <row r="90" spans="1:63" x14ac:dyDescent="0.25">
      <c r="A90" s="229" t="s">
        <v>300</v>
      </c>
      <c r="B90" s="229" t="s">
        <v>204</v>
      </c>
      <c r="C90" s="229" t="s">
        <v>301</v>
      </c>
      <c r="D90" s="349" t="s">
        <v>302</v>
      </c>
      <c r="E90" s="350"/>
      <c r="F90" s="229" t="s">
        <v>171</v>
      </c>
      <c r="G90" s="230">
        <v>4</v>
      </c>
      <c r="H90" s="230">
        <v>0</v>
      </c>
      <c r="I90" s="230">
        <f t="shared" si="26"/>
        <v>0</v>
      </c>
      <c r="J90" s="230">
        <f t="shared" si="27"/>
        <v>0</v>
      </c>
      <c r="K90" s="230">
        <f t="shared" si="28"/>
        <v>0</v>
      </c>
      <c r="L90" s="230">
        <v>0</v>
      </c>
      <c r="M90" s="230">
        <f t="shared" si="29"/>
        <v>0</v>
      </c>
      <c r="N90" s="214"/>
      <c r="Y90" s="48">
        <f t="shared" si="30"/>
        <v>0</v>
      </c>
      <c r="AA90" s="48">
        <f t="shared" si="31"/>
        <v>0</v>
      </c>
      <c r="AB90" s="48">
        <f t="shared" si="32"/>
        <v>0</v>
      </c>
      <c r="AC90" s="48">
        <f t="shared" si="33"/>
        <v>0</v>
      </c>
      <c r="AD90" s="48">
        <f t="shared" si="34"/>
        <v>0</v>
      </c>
      <c r="AE90" s="48">
        <f t="shared" si="35"/>
        <v>0</v>
      </c>
      <c r="AF90" s="48">
        <f t="shared" si="36"/>
        <v>0</v>
      </c>
      <c r="AG90" s="48">
        <f t="shared" si="37"/>
        <v>0</v>
      </c>
      <c r="AH90" s="44" t="s">
        <v>204</v>
      </c>
      <c r="AI90" s="47">
        <f t="shared" si="38"/>
        <v>0</v>
      </c>
      <c r="AJ90" s="47">
        <f t="shared" si="39"/>
        <v>0</v>
      </c>
      <c r="AK90" s="47">
        <f t="shared" si="40"/>
        <v>0</v>
      </c>
      <c r="AM90" s="48">
        <v>20</v>
      </c>
      <c r="AN90" s="48">
        <f t="shared" si="41"/>
        <v>0</v>
      </c>
      <c r="AO90" s="48">
        <f t="shared" si="42"/>
        <v>0</v>
      </c>
      <c r="AP90" s="49" t="s">
        <v>118</v>
      </c>
      <c r="AU90" s="48">
        <f t="shared" si="43"/>
        <v>0</v>
      </c>
      <c r="AV90" s="48">
        <f t="shared" si="44"/>
        <v>0</v>
      </c>
      <c r="AW90" s="48">
        <f t="shared" si="45"/>
        <v>0</v>
      </c>
      <c r="AX90" s="50" t="s">
        <v>196</v>
      </c>
      <c r="AY90" s="50" t="s">
        <v>209</v>
      </c>
      <c r="AZ90" s="44" t="s">
        <v>210</v>
      </c>
      <c r="BB90" s="48">
        <f t="shared" si="46"/>
        <v>0</v>
      </c>
      <c r="BC90" s="48">
        <f t="shared" si="47"/>
        <v>0</v>
      </c>
      <c r="BD90" s="48">
        <v>0</v>
      </c>
      <c r="BE90" s="48">
        <f t="shared" si="48"/>
        <v>0</v>
      </c>
      <c r="BG90" s="47">
        <f t="shared" si="49"/>
        <v>0</v>
      </c>
      <c r="BH90" s="47">
        <f t="shared" si="50"/>
        <v>0</v>
      </c>
      <c r="BI90" s="47">
        <f t="shared" si="51"/>
        <v>0</v>
      </c>
      <c r="BJ90" s="47" t="s">
        <v>125</v>
      </c>
      <c r="BK90" s="48">
        <v>16</v>
      </c>
    </row>
    <row r="91" spans="1:63" x14ac:dyDescent="0.25">
      <c r="A91" s="229" t="s">
        <v>303</v>
      </c>
      <c r="B91" s="229" t="s">
        <v>204</v>
      </c>
      <c r="C91" s="229" t="s">
        <v>304</v>
      </c>
      <c r="D91" s="349" t="s">
        <v>305</v>
      </c>
      <c r="E91" s="350"/>
      <c r="F91" s="229" t="s">
        <v>171</v>
      </c>
      <c r="G91" s="230">
        <v>5</v>
      </c>
      <c r="H91" s="230">
        <v>0</v>
      </c>
      <c r="I91" s="230">
        <f t="shared" si="26"/>
        <v>0</v>
      </c>
      <c r="J91" s="230">
        <f t="shared" si="27"/>
        <v>0</v>
      </c>
      <c r="K91" s="230">
        <f t="shared" si="28"/>
        <v>0</v>
      </c>
      <c r="L91" s="230">
        <v>0</v>
      </c>
      <c r="M91" s="230">
        <f t="shared" si="29"/>
        <v>0</v>
      </c>
      <c r="N91" s="214"/>
      <c r="Y91" s="48">
        <f t="shared" si="30"/>
        <v>0</v>
      </c>
      <c r="AA91" s="48">
        <f t="shared" si="31"/>
        <v>0</v>
      </c>
      <c r="AB91" s="48">
        <f t="shared" si="32"/>
        <v>0</v>
      </c>
      <c r="AC91" s="48">
        <f t="shared" si="33"/>
        <v>0</v>
      </c>
      <c r="AD91" s="48">
        <f t="shared" si="34"/>
        <v>0</v>
      </c>
      <c r="AE91" s="48">
        <f t="shared" si="35"/>
        <v>0</v>
      </c>
      <c r="AF91" s="48">
        <f t="shared" si="36"/>
        <v>0</v>
      </c>
      <c r="AG91" s="48">
        <f t="shared" si="37"/>
        <v>0</v>
      </c>
      <c r="AH91" s="44" t="s">
        <v>204</v>
      </c>
      <c r="AI91" s="47">
        <f t="shared" si="38"/>
        <v>0</v>
      </c>
      <c r="AJ91" s="47">
        <f t="shared" si="39"/>
        <v>0</v>
      </c>
      <c r="AK91" s="47">
        <f t="shared" si="40"/>
        <v>0</v>
      </c>
      <c r="AM91" s="48">
        <v>20</v>
      </c>
      <c r="AN91" s="48">
        <f t="shared" si="41"/>
        <v>0</v>
      </c>
      <c r="AO91" s="48">
        <f t="shared" si="42"/>
        <v>0</v>
      </c>
      <c r="AP91" s="49" t="s">
        <v>118</v>
      </c>
      <c r="AU91" s="48">
        <f t="shared" si="43"/>
        <v>0</v>
      </c>
      <c r="AV91" s="48">
        <f t="shared" si="44"/>
        <v>0</v>
      </c>
      <c r="AW91" s="48">
        <f t="shared" si="45"/>
        <v>0</v>
      </c>
      <c r="AX91" s="50" t="s">
        <v>196</v>
      </c>
      <c r="AY91" s="50" t="s">
        <v>209</v>
      </c>
      <c r="AZ91" s="44" t="s">
        <v>210</v>
      </c>
      <c r="BB91" s="48">
        <f t="shared" si="46"/>
        <v>0</v>
      </c>
      <c r="BC91" s="48">
        <f t="shared" si="47"/>
        <v>0</v>
      </c>
      <c r="BD91" s="48">
        <v>0</v>
      </c>
      <c r="BE91" s="48">
        <f t="shared" si="48"/>
        <v>0</v>
      </c>
      <c r="BG91" s="47">
        <f t="shared" si="49"/>
        <v>0</v>
      </c>
      <c r="BH91" s="47">
        <f t="shared" si="50"/>
        <v>0</v>
      </c>
      <c r="BI91" s="47">
        <f t="shared" si="51"/>
        <v>0</v>
      </c>
      <c r="BJ91" s="47" t="s">
        <v>125</v>
      </c>
      <c r="BK91" s="48">
        <v>16</v>
      </c>
    </row>
    <row r="92" spans="1:63" x14ac:dyDescent="0.25">
      <c r="A92" s="229" t="s">
        <v>306</v>
      </c>
      <c r="B92" s="229" t="s">
        <v>204</v>
      </c>
      <c r="C92" s="229" t="s">
        <v>307</v>
      </c>
      <c r="D92" s="349" t="s">
        <v>308</v>
      </c>
      <c r="E92" s="350"/>
      <c r="F92" s="229" t="s">
        <v>171</v>
      </c>
      <c r="G92" s="230">
        <v>2</v>
      </c>
      <c r="H92" s="230">
        <v>0</v>
      </c>
      <c r="I92" s="230">
        <f t="shared" si="26"/>
        <v>0</v>
      </c>
      <c r="J92" s="230">
        <f t="shared" si="27"/>
        <v>0</v>
      </c>
      <c r="K92" s="230">
        <f t="shared" si="28"/>
        <v>0</v>
      </c>
      <c r="L92" s="230">
        <v>0</v>
      </c>
      <c r="M92" s="230">
        <f t="shared" si="29"/>
        <v>0</v>
      </c>
      <c r="N92" s="214"/>
      <c r="Y92" s="48">
        <f t="shared" si="30"/>
        <v>0</v>
      </c>
      <c r="AA92" s="48">
        <f t="shared" si="31"/>
        <v>0</v>
      </c>
      <c r="AB92" s="48">
        <f t="shared" si="32"/>
        <v>0</v>
      </c>
      <c r="AC92" s="48">
        <f t="shared" si="33"/>
        <v>0</v>
      </c>
      <c r="AD92" s="48">
        <f t="shared" si="34"/>
        <v>0</v>
      </c>
      <c r="AE92" s="48">
        <f t="shared" si="35"/>
        <v>0</v>
      </c>
      <c r="AF92" s="48">
        <f t="shared" si="36"/>
        <v>0</v>
      </c>
      <c r="AG92" s="48">
        <f t="shared" si="37"/>
        <v>0</v>
      </c>
      <c r="AH92" s="44" t="s">
        <v>204</v>
      </c>
      <c r="AI92" s="47">
        <f t="shared" si="38"/>
        <v>0</v>
      </c>
      <c r="AJ92" s="47">
        <f t="shared" si="39"/>
        <v>0</v>
      </c>
      <c r="AK92" s="47">
        <f t="shared" si="40"/>
        <v>0</v>
      </c>
      <c r="AM92" s="48">
        <v>20</v>
      </c>
      <c r="AN92" s="48">
        <f t="shared" si="41"/>
        <v>0</v>
      </c>
      <c r="AO92" s="48">
        <f t="shared" si="42"/>
        <v>0</v>
      </c>
      <c r="AP92" s="49" t="s">
        <v>118</v>
      </c>
      <c r="AU92" s="48">
        <f t="shared" si="43"/>
        <v>0</v>
      </c>
      <c r="AV92" s="48">
        <f t="shared" si="44"/>
        <v>0</v>
      </c>
      <c r="AW92" s="48">
        <f t="shared" si="45"/>
        <v>0</v>
      </c>
      <c r="AX92" s="50" t="s">
        <v>196</v>
      </c>
      <c r="AY92" s="50" t="s">
        <v>209</v>
      </c>
      <c r="AZ92" s="44" t="s">
        <v>210</v>
      </c>
      <c r="BB92" s="48">
        <f t="shared" si="46"/>
        <v>0</v>
      </c>
      <c r="BC92" s="48">
        <f t="shared" si="47"/>
        <v>0</v>
      </c>
      <c r="BD92" s="48">
        <v>0</v>
      </c>
      <c r="BE92" s="48">
        <f t="shared" si="48"/>
        <v>0</v>
      </c>
      <c r="BG92" s="47">
        <f t="shared" si="49"/>
        <v>0</v>
      </c>
      <c r="BH92" s="47">
        <f t="shared" si="50"/>
        <v>0</v>
      </c>
      <c r="BI92" s="47">
        <f t="shared" si="51"/>
        <v>0</v>
      </c>
      <c r="BJ92" s="47" t="s">
        <v>125</v>
      </c>
      <c r="BK92" s="48">
        <v>16</v>
      </c>
    </row>
    <row r="93" spans="1:63" x14ac:dyDescent="0.25">
      <c r="A93" s="229" t="s">
        <v>309</v>
      </c>
      <c r="B93" s="229" t="s">
        <v>204</v>
      </c>
      <c r="C93" s="229" t="s">
        <v>310</v>
      </c>
      <c r="D93" s="349" t="s">
        <v>311</v>
      </c>
      <c r="E93" s="350"/>
      <c r="F93" s="229" t="s">
        <v>171</v>
      </c>
      <c r="G93" s="230">
        <v>9</v>
      </c>
      <c r="H93" s="230">
        <v>0</v>
      </c>
      <c r="I93" s="230">
        <f t="shared" si="26"/>
        <v>0</v>
      </c>
      <c r="J93" s="230">
        <f t="shared" si="27"/>
        <v>0</v>
      </c>
      <c r="K93" s="230">
        <f t="shared" si="28"/>
        <v>0</v>
      </c>
      <c r="L93" s="230">
        <v>0</v>
      </c>
      <c r="M93" s="230">
        <f t="shared" si="29"/>
        <v>0</v>
      </c>
      <c r="N93" s="214"/>
      <c r="Y93" s="48">
        <f t="shared" si="30"/>
        <v>0</v>
      </c>
      <c r="AA93" s="48">
        <f t="shared" si="31"/>
        <v>0</v>
      </c>
      <c r="AB93" s="48">
        <f t="shared" si="32"/>
        <v>0</v>
      </c>
      <c r="AC93" s="48">
        <f t="shared" si="33"/>
        <v>0</v>
      </c>
      <c r="AD93" s="48">
        <f t="shared" si="34"/>
        <v>0</v>
      </c>
      <c r="AE93" s="48">
        <f t="shared" si="35"/>
        <v>0</v>
      </c>
      <c r="AF93" s="48">
        <f t="shared" si="36"/>
        <v>0</v>
      </c>
      <c r="AG93" s="48">
        <f t="shared" si="37"/>
        <v>0</v>
      </c>
      <c r="AH93" s="44" t="s">
        <v>204</v>
      </c>
      <c r="AI93" s="47">
        <f t="shared" si="38"/>
        <v>0</v>
      </c>
      <c r="AJ93" s="47">
        <f t="shared" si="39"/>
        <v>0</v>
      </c>
      <c r="AK93" s="47">
        <f t="shared" si="40"/>
        <v>0</v>
      </c>
      <c r="AM93" s="48">
        <v>20</v>
      </c>
      <c r="AN93" s="48">
        <f t="shared" si="41"/>
        <v>0</v>
      </c>
      <c r="AO93" s="48">
        <f t="shared" si="42"/>
        <v>0</v>
      </c>
      <c r="AP93" s="49" t="s">
        <v>118</v>
      </c>
      <c r="AU93" s="48">
        <f t="shared" si="43"/>
        <v>0</v>
      </c>
      <c r="AV93" s="48">
        <f t="shared" si="44"/>
        <v>0</v>
      </c>
      <c r="AW93" s="48">
        <f t="shared" si="45"/>
        <v>0</v>
      </c>
      <c r="AX93" s="50" t="s">
        <v>196</v>
      </c>
      <c r="AY93" s="50" t="s">
        <v>209</v>
      </c>
      <c r="AZ93" s="44" t="s">
        <v>210</v>
      </c>
      <c r="BB93" s="48">
        <f t="shared" si="46"/>
        <v>0</v>
      </c>
      <c r="BC93" s="48">
        <f t="shared" si="47"/>
        <v>0</v>
      </c>
      <c r="BD93" s="48">
        <v>0</v>
      </c>
      <c r="BE93" s="48">
        <f t="shared" si="48"/>
        <v>0</v>
      </c>
      <c r="BG93" s="47">
        <f t="shared" si="49"/>
        <v>0</v>
      </c>
      <c r="BH93" s="47">
        <f t="shared" si="50"/>
        <v>0</v>
      </c>
      <c r="BI93" s="47">
        <f t="shared" si="51"/>
        <v>0</v>
      </c>
      <c r="BJ93" s="47" t="s">
        <v>125</v>
      </c>
      <c r="BK93" s="48">
        <v>16</v>
      </c>
    </row>
    <row r="94" spans="1:63" x14ac:dyDescent="0.25">
      <c r="A94" s="229" t="s">
        <v>312</v>
      </c>
      <c r="B94" s="229" t="s">
        <v>204</v>
      </c>
      <c r="C94" s="229" t="s">
        <v>313</v>
      </c>
      <c r="D94" s="349" t="s">
        <v>314</v>
      </c>
      <c r="E94" s="350"/>
      <c r="F94" s="229" t="s">
        <v>121</v>
      </c>
      <c r="G94" s="230">
        <v>286</v>
      </c>
      <c r="H94" s="230">
        <v>0</v>
      </c>
      <c r="I94" s="230">
        <f t="shared" si="26"/>
        <v>0</v>
      </c>
      <c r="J94" s="230">
        <f t="shared" si="27"/>
        <v>0</v>
      </c>
      <c r="K94" s="230">
        <f t="shared" si="28"/>
        <v>0</v>
      </c>
      <c r="L94" s="230">
        <v>0</v>
      </c>
      <c r="M94" s="230">
        <f t="shared" si="29"/>
        <v>0</v>
      </c>
      <c r="N94" s="214"/>
      <c r="Y94" s="48">
        <f t="shared" si="30"/>
        <v>0</v>
      </c>
      <c r="AA94" s="48">
        <f t="shared" si="31"/>
        <v>0</v>
      </c>
      <c r="AB94" s="48">
        <f t="shared" si="32"/>
        <v>0</v>
      </c>
      <c r="AC94" s="48">
        <f t="shared" si="33"/>
        <v>0</v>
      </c>
      <c r="AD94" s="48">
        <f t="shared" si="34"/>
        <v>0</v>
      </c>
      <c r="AE94" s="48">
        <f t="shared" si="35"/>
        <v>0</v>
      </c>
      <c r="AF94" s="48">
        <f t="shared" si="36"/>
        <v>0</v>
      </c>
      <c r="AG94" s="48">
        <f t="shared" si="37"/>
        <v>0</v>
      </c>
      <c r="AH94" s="44" t="s">
        <v>204</v>
      </c>
      <c r="AI94" s="47">
        <f t="shared" si="38"/>
        <v>0</v>
      </c>
      <c r="AJ94" s="47">
        <f t="shared" si="39"/>
        <v>0</v>
      </c>
      <c r="AK94" s="47">
        <f t="shared" si="40"/>
        <v>0</v>
      </c>
      <c r="AM94" s="48">
        <v>20</v>
      </c>
      <c r="AN94" s="48">
        <f t="shared" si="41"/>
        <v>0</v>
      </c>
      <c r="AO94" s="48">
        <f t="shared" si="42"/>
        <v>0</v>
      </c>
      <c r="AP94" s="49" t="s">
        <v>118</v>
      </c>
      <c r="AU94" s="48">
        <f t="shared" si="43"/>
        <v>0</v>
      </c>
      <c r="AV94" s="48">
        <f t="shared" si="44"/>
        <v>0</v>
      </c>
      <c r="AW94" s="48">
        <f t="shared" si="45"/>
        <v>0</v>
      </c>
      <c r="AX94" s="50" t="s">
        <v>196</v>
      </c>
      <c r="AY94" s="50" t="s">
        <v>209</v>
      </c>
      <c r="AZ94" s="44" t="s">
        <v>210</v>
      </c>
      <c r="BB94" s="48">
        <f t="shared" si="46"/>
        <v>0</v>
      </c>
      <c r="BC94" s="48">
        <f t="shared" si="47"/>
        <v>0</v>
      </c>
      <c r="BD94" s="48">
        <v>0</v>
      </c>
      <c r="BE94" s="48">
        <f t="shared" si="48"/>
        <v>0</v>
      </c>
      <c r="BG94" s="47">
        <f t="shared" si="49"/>
        <v>0</v>
      </c>
      <c r="BH94" s="47">
        <f t="shared" si="50"/>
        <v>0</v>
      </c>
      <c r="BI94" s="47">
        <f t="shared" si="51"/>
        <v>0</v>
      </c>
      <c r="BJ94" s="47" t="s">
        <v>125</v>
      </c>
      <c r="BK94" s="48">
        <v>16</v>
      </c>
    </row>
    <row r="95" spans="1:63" x14ac:dyDescent="0.25">
      <c r="A95" s="225"/>
      <c r="B95" s="226" t="s">
        <v>204</v>
      </c>
      <c r="C95" s="226" t="s">
        <v>186</v>
      </c>
      <c r="D95" s="347" t="s">
        <v>315</v>
      </c>
      <c r="E95" s="348"/>
      <c r="F95" s="225" t="s">
        <v>83</v>
      </c>
      <c r="G95" s="225" t="s">
        <v>83</v>
      </c>
      <c r="H95" s="225" t="s">
        <v>83</v>
      </c>
      <c r="I95" s="227">
        <f>SUM(I96:I100)</f>
        <v>0</v>
      </c>
      <c r="J95" s="227">
        <f>SUM(J96:J100)</f>
        <v>0</v>
      </c>
      <c r="K95" s="227">
        <f>SUM(K96:K100)</f>
        <v>0</v>
      </c>
      <c r="L95" s="228"/>
      <c r="M95" s="227">
        <f>SUM(M96:M100)</f>
        <v>0</v>
      </c>
      <c r="N95" s="214"/>
      <c r="AH95" s="44" t="s">
        <v>204</v>
      </c>
      <c r="AR95" s="46">
        <f>SUM(AI96:AI100)</f>
        <v>0</v>
      </c>
      <c r="AS95" s="46">
        <f>SUM(AJ96:AJ100)</f>
        <v>0</v>
      </c>
      <c r="AT95" s="46">
        <f>SUM(AK96:AK100)</f>
        <v>0</v>
      </c>
    </row>
    <row r="96" spans="1:63" x14ac:dyDescent="0.25">
      <c r="A96" s="229" t="s">
        <v>316</v>
      </c>
      <c r="B96" s="229" t="s">
        <v>204</v>
      </c>
      <c r="C96" s="229" t="s">
        <v>317</v>
      </c>
      <c r="D96" s="349" t="s">
        <v>318</v>
      </c>
      <c r="E96" s="350"/>
      <c r="F96" s="229" t="s">
        <v>171</v>
      </c>
      <c r="G96" s="230">
        <v>5</v>
      </c>
      <c r="H96" s="230">
        <v>0</v>
      </c>
      <c r="I96" s="230">
        <f>G96*AN96</f>
        <v>0</v>
      </c>
      <c r="J96" s="230">
        <f>G96*AO96</f>
        <v>0</v>
      </c>
      <c r="K96" s="230">
        <f>G96*H96</f>
        <v>0</v>
      </c>
      <c r="L96" s="230">
        <v>0</v>
      </c>
      <c r="M96" s="230">
        <f>G96*L96</f>
        <v>0</v>
      </c>
      <c r="N96" s="214"/>
      <c r="Y96" s="48">
        <f>IF(AP96="5",BI96,0)</f>
        <v>0</v>
      </c>
      <c r="AA96" s="48">
        <f>IF(AP96="1",BG96,0)</f>
        <v>0</v>
      </c>
      <c r="AB96" s="48">
        <f>IF(AP96="1",BH96,0)</f>
        <v>0</v>
      </c>
      <c r="AC96" s="48">
        <f>IF(AP96="7",BG96,0)</f>
        <v>0</v>
      </c>
      <c r="AD96" s="48">
        <f>IF(AP96="7",BH96,0)</f>
        <v>0</v>
      </c>
      <c r="AE96" s="48">
        <f>IF(AP96="2",BG96,0)</f>
        <v>0</v>
      </c>
      <c r="AF96" s="48">
        <f>IF(AP96="2",BH96,0)</f>
        <v>0</v>
      </c>
      <c r="AG96" s="48">
        <f>IF(AP96="0",BI96,0)</f>
        <v>0</v>
      </c>
      <c r="AH96" s="44" t="s">
        <v>204</v>
      </c>
      <c r="AI96" s="47">
        <f>IF(AM96=0,K96,0)</f>
        <v>0</v>
      </c>
      <c r="AJ96" s="47">
        <f>IF(AM96=0,K96,0)</f>
        <v>0</v>
      </c>
      <c r="AK96" s="47">
        <f>IF(AM96=20,K96,0)</f>
        <v>0</v>
      </c>
      <c r="AM96" s="48">
        <v>20</v>
      </c>
      <c r="AN96" s="48">
        <f>H96*0</f>
        <v>0</v>
      </c>
      <c r="AO96" s="48">
        <f>H96*(1-0)</f>
        <v>0</v>
      </c>
      <c r="AP96" s="49" t="s">
        <v>118</v>
      </c>
      <c r="AU96" s="48">
        <f>AV96+AW96</f>
        <v>0</v>
      </c>
      <c r="AV96" s="48">
        <f>G96*AN96</f>
        <v>0</v>
      </c>
      <c r="AW96" s="48">
        <f>G96*AO96</f>
        <v>0</v>
      </c>
      <c r="AX96" s="50" t="s">
        <v>319</v>
      </c>
      <c r="AY96" s="50" t="s">
        <v>209</v>
      </c>
      <c r="AZ96" s="44" t="s">
        <v>210</v>
      </c>
      <c r="BB96" s="48">
        <f>AV96+AW96</f>
        <v>0</v>
      </c>
      <c r="BC96" s="48">
        <f>H96/(100-BD96)*100</f>
        <v>0</v>
      </c>
      <c r="BD96" s="48">
        <v>0</v>
      </c>
      <c r="BE96" s="48">
        <f>M96</f>
        <v>0</v>
      </c>
      <c r="BG96" s="47">
        <f>G96*AN96</f>
        <v>0</v>
      </c>
      <c r="BH96" s="47">
        <f>G96*AO96</f>
        <v>0</v>
      </c>
      <c r="BI96" s="47">
        <f>G96*H96</f>
        <v>0</v>
      </c>
      <c r="BJ96" s="47" t="s">
        <v>125</v>
      </c>
      <c r="BK96" s="48">
        <v>17</v>
      </c>
    </row>
    <row r="97" spans="1:63" x14ac:dyDescent="0.25">
      <c r="A97" s="231"/>
      <c r="B97" s="231"/>
      <c r="C97" s="232" t="s">
        <v>79</v>
      </c>
      <c r="D97" s="353" t="s">
        <v>320</v>
      </c>
      <c r="E97" s="354"/>
      <c r="F97" s="354"/>
      <c r="G97" s="354"/>
      <c r="H97" s="354"/>
      <c r="I97" s="354"/>
      <c r="J97" s="354"/>
      <c r="K97" s="354"/>
      <c r="L97" s="354"/>
      <c r="M97" s="354"/>
      <c r="N97" s="214"/>
    </row>
    <row r="98" spans="1:63" x14ac:dyDescent="0.25">
      <c r="A98" s="229" t="s">
        <v>321</v>
      </c>
      <c r="B98" s="229" t="s">
        <v>204</v>
      </c>
      <c r="C98" s="229" t="s">
        <v>322</v>
      </c>
      <c r="D98" s="349" t="s">
        <v>323</v>
      </c>
      <c r="E98" s="350"/>
      <c r="F98" s="229" t="s">
        <v>171</v>
      </c>
      <c r="G98" s="230">
        <v>2</v>
      </c>
      <c r="H98" s="230">
        <v>0</v>
      </c>
      <c r="I98" s="230">
        <f>G98*AN98</f>
        <v>0</v>
      </c>
      <c r="J98" s="230">
        <f>G98*AO98</f>
        <v>0</v>
      </c>
      <c r="K98" s="230">
        <f>G98*H98</f>
        <v>0</v>
      </c>
      <c r="L98" s="230">
        <v>0</v>
      </c>
      <c r="M98" s="230">
        <f>G98*L98</f>
        <v>0</v>
      </c>
      <c r="N98" s="214"/>
      <c r="Y98" s="48">
        <f>IF(AP98="5",BI98,0)</f>
        <v>0</v>
      </c>
      <c r="AA98" s="48">
        <f>IF(AP98="1",BG98,0)</f>
        <v>0</v>
      </c>
      <c r="AB98" s="48">
        <f>IF(AP98="1",BH98,0)</f>
        <v>0</v>
      </c>
      <c r="AC98" s="48">
        <f>IF(AP98="7",BG98,0)</f>
        <v>0</v>
      </c>
      <c r="AD98" s="48">
        <f>IF(AP98="7",BH98,0)</f>
        <v>0</v>
      </c>
      <c r="AE98" s="48">
        <f>IF(AP98="2",BG98,0)</f>
        <v>0</v>
      </c>
      <c r="AF98" s="48">
        <f>IF(AP98="2",BH98,0)</f>
        <v>0</v>
      </c>
      <c r="AG98" s="48">
        <f>IF(AP98="0",BI98,0)</f>
        <v>0</v>
      </c>
      <c r="AH98" s="44" t="s">
        <v>204</v>
      </c>
      <c r="AI98" s="47">
        <f>IF(AM98=0,K98,0)</f>
        <v>0</v>
      </c>
      <c r="AJ98" s="47">
        <f>IF(AM98=0,K98,0)</f>
        <v>0</v>
      </c>
      <c r="AK98" s="47">
        <f>IF(AM98=20,K98,0)</f>
        <v>0</v>
      </c>
      <c r="AM98" s="48">
        <v>20</v>
      </c>
      <c r="AN98" s="48">
        <f>H98*0</f>
        <v>0</v>
      </c>
      <c r="AO98" s="48">
        <f>H98*(1-0)</f>
        <v>0</v>
      </c>
      <c r="AP98" s="49" t="s">
        <v>118</v>
      </c>
      <c r="AU98" s="48">
        <f>AV98+AW98</f>
        <v>0</v>
      </c>
      <c r="AV98" s="48">
        <f>G98*AN98</f>
        <v>0</v>
      </c>
      <c r="AW98" s="48">
        <f>G98*AO98</f>
        <v>0</v>
      </c>
      <c r="AX98" s="50" t="s">
        <v>319</v>
      </c>
      <c r="AY98" s="50" t="s">
        <v>209</v>
      </c>
      <c r="AZ98" s="44" t="s">
        <v>210</v>
      </c>
      <c r="BB98" s="48">
        <f>AV98+AW98</f>
        <v>0</v>
      </c>
      <c r="BC98" s="48">
        <f>H98/(100-BD98)*100</f>
        <v>0</v>
      </c>
      <c r="BD98" s="48">
        <v>0</v>
      </c>
      <c r="BE98" s="48">
        <f>M98</f>
        <v>0</v>
      </c>
      <c r="BG98" s="47">
        <f>G98*AN98</f>
        <v>0</v>
      </c>
      <c r="BH98" s="47">
        <f>G98*AO98</f>
        <v>0</v>
      </c>
      <c r="BI98" s="47">
        <f>G98*H98</f>
        <v>0</v>
      </c>
      <c r="BJ98" s="47" t="s">
        <v>125</v>
      </c>
      <c r="BK98" s="48">
        <v>17</v>
      </c>
    </row>
    <row r="99" spans="1:63" x14ac:dyDescent="0.25">
      <c r="A99" s="231"/>
      <c r="B99" s="231"/>
      <c r="C99" s="232" t="s">
        <v>79</v>
      </c>
      <c r="D99" s="353" t="s">
        <v>324</v>
      </c>
      <c r="E99" s="354"/>
      <c r="F99" s="354"/>
      <c r="G99" s="354"/>
      <c r="H99" s="354"/>
      <c r="I99" s="354"/>
      <c r="J99" s="354"/>
      <c r="K99" s="354"/>
      <c r="L99" s="354"/>
      <c r="M99" s="354"/>
      <c r="N99" s="214"/>
    </row>
    <row r="100" spans="1:63" x14ac:dyDescent="0.25">
      <c r="A100" s="229" t="s">
        <v>325</v>
      </c>
      <c r="B100" s="229" t="s">
        <v>204</v>
      </c>
      <c r="C100" s="229" t="s">
        <v>326</v>
      </c>
      <c r="D100" s="349" t="s">
        <v>327</v>
      </c>
      <c r="E100" s="350"/>
      <c r="F100" s="229" t="s">
        <v>171</v>
      </c>
      <c r="G100" s="230">
        <v>10</v>
      </c>
      <c r="H100" s="230">
        <v>0</v>
      </c>
      <c r="I100" s="230">
        <f>G100*AN100</f>
        <v>0</v>
      </c>
      <c r="J100" s="230">
        <f>G100*AO100</f>
        <v>0</v>
      </c>
      <c r="K100" s="230">
        <f>G100*H100</f>
        <v>0</v>
      </c>
      <c r="L100" s="230">
        <v>0</v>
      </c>
      <c r="M100" s="230">
        <f>G100*L100</f>
        <v>0</v>
      </c>
      <c r="N100" s="214"/>
      <c r="Y100" s="48">
        <f>IF(AP100="5",BI100,0)</f>
        <v>0</v>
      </c>
      <c r="AA100" s="48">
        <f>IF(AP100="1",BG100,0)</f>
        <v>0</v>
      </c>
      <c r="AB100" s="48">
        <f>IF(AP100="1",BH100,0)</f>
        <v>0</v>
      </c>
      <c r="AC100" s="48">
        <f>IF(AP100="7",BG100,0)</f>
        <v>0</v>
      </c>
      <c r="AD100" s="48">
        <f>IF(AP100="7",BH100,0)</f>
        <v>0</v>
      </c>
      <c r="AE100" s="48">
        <f>IF(AP100="2",BG100,0)</f>
        <v>0</v>
      </c>
      <c r="AF100" s="48">
        <f>IF(AP100="2",BH100,0)</f>
        <v>0</v>
      </c>
      <c r="AG100" s="48">
        <f>IF(AP100="0",BI100,0)</f>
        <v>0</v>
      </c>
      <c r="AH100" s="44" t="s">
        <v>204</v>
      </c>
      <c r="AI100" s="47">
        <f>IF(AM100=0,K100,0)</f>
        <v>0</v>
      </c>
      <c r="AJ100" s="47">
        <f>IF(AM100=0,K100,0)</f>
        <v>0</v>
      </c>
      <c r="AK100" s="47">
        <f>IF(AM100=20,K100,0)</f>
        <v>0</v>
      </c>
      <c r="AM100" s="48">
        <v>20</v>
      </c>
      <c r="AN100" s="48">
        <f>H100*0</f>
        <v>0</v>
      </c>
      <c r="AO100" s="48">
        <f>H100*(1-0)</f>
        <v>0</v>
      </c>
      <c r="AP100" s="49" t="s">
        <v>118</v>
      </c>
      <c r="AU100" s="48">
        <f>AV100+AW100</f>
        <v>0</v>
      </c>
      <c r="AV100" s="48">
        <f>G100*AN100</f>
        <v>0</v>
      </c>
      <c r="AW100" s="48">
        <f>G100*AO100</f>
        <v>0</v>
      </c>
      <c r="AX100" s="50" t="s">
        <v>319</v>
      </c>
      <c r="AY100" s="50" t="s">
        <v>209</v>
      </c>
      <c r="AZ100" s="44" t="s">
        <v>210</v>
      </c>
      <c r="BB100" s="48">
        <f>AV100+AW100</f>
        <v>0</v>
      </c>
      <c r="BC100" s="48">
        <f>H100/(100-BD100)*100</f>
        <v>0</v>
      </c>
      <c r="BD100" s="48">
        <v>0</v>
      </c>
      <c r="BE100" s="48">
        <f>M100</f>
        <v>0</v>
      </c>
      <c r="BG100" s="47">
        <f>G100*AN100</f>
        <v>0</v>
      </c>
      <c r="BH100" s="47">
        <f>G100*AO100</f>
        <v>0</v>
      </c>
      <c r="BI100" s="47">
        <f>G100*H100</f>
        <v>0</v>
      </c>
      <c r="BJ100" s="47" t="s">
        <v>125</v>
      </c>
      <c r="BK100" s="48">
        <v>17</v>
      </c>
    </row>
    <row r="101" spans="1:63" x14ac:dyDescent="0.25">
      <c r="A101" s="231"/>
      <c r="B101" s="231"/>
      <c r="C101" s="232" t="s">
        <v>79</v>
      </c>
      <c r="D101" s="353" t="s">
        <v>328</v>
      </c>
      <c r="E101" s="354"/>
      <c r="F101" s="354"/>
      <c r="G101" s="354"/>
      <c r="H101" s="354"/>
      <c r="I101" s="354"/>
      <c r="J101" s="354"/>
      <c r="K101" s="354"/>
      <c r="L101" s="354"/>
      <c r="M101" s="354"/>
      <c r="N101" s="214"/>
    </row>
    <row r="102" spans="1:63" x14ac:dyDescent="0.25">
      <c r="A102" s="225"/>
      <c r="B102" s="226" t="s">
        <v>204</v>
      </c>
      <c r="C102" s="226" t="s">
        <v>329</v>
      </c>
      <c r="D102" s="347" t="s">
        <v>283</v>
      </c>
      <c r="E102" s="348"/>
      <c r="F102" s="225" t="s">
        <v>83</v>
      </c>
      <c r="G102" s="225" t="s">
        <v>83</v>
      </c>
      <c r="H102" s="225" t="s">
        <v>83</v>
      </c>
      <c r="I102" s="227">
        <f>SUM(I103:I103)</f>
        <v>0</v>
      </c>
      <c r="J102" s="227">
        <f>SUM(J103:J103)</f>
        <v>0</v>
      </c>
      <c r="K102" s="227">
        <f>SUM(K103:K103)</f>
        <v>0</v>
      </c>
      <c r="L102" s="228"/>
      <c r="M102" s="227">
        <f>SUM(M103:M103)</f>
        <v>0</v>
      </c>
      <c r="N102" s="214"/>
      <c r="AH102" s="44" t="s">
        <v>204</v>
      </c>
      <c r="AR102" s="46">
        <f>SUM(AI103:AI103)</f>
        <v>0</v>
      </c>
      <c r="AS102" s="46">
        <f>SUM(AJ103:AJ103)</f>
        <v>0</v>
      </c>
      <c r="AT102" s="46">
        <f>SUM(AK103:AK103)</f>
        <v>0</v>
      </c>
    </row>
    <row r="103" spans="1:63" x14ac:dyDescent="0.25">
      <c r="A103" s="229" t="s">
        <v>330</v>
      </c>
      <c r="B103" s="229" t="s">
        <v>204</v>
      </c>
      <c r="C103" s="229" t="s">
        <v>331</v>
      </c>
      <c r="D103" s="349" t="s">
        <v>332</v>
      </c>
      <c r="E103" s="350"/>
      <c r="F103" s="229" t="s">
        <v>121</v>
      </c>
      <c r="G103" s="230">
        <v>286</v>
      </c>
      <c r="H103" s="230">
        <v>0</v>
      </c>
      <c r="I103" s="230">
        <f>G103*AN103</f>
        <v>0</v>
      </c>
      <c r="J103" s="230">
        <f>G103*AO103</f>
        <v>0</v>
      </c>
      <c r="K103" s="230">
        <f>G103*H103</f>
        <v>0</v>
      </c>
      <c r="L103" s="230">
        <v>0</v>
      </c>
      <c r="M103" s="230">
        <f>G103*L103</f>
        <v>0</v>
      </c>
      <c r="N103" s="214"/>
      <c r="Y103" s="48">
        <f>IF(AP103="5",BI103,0)</f>
        <v>0</v>
      </c>
      <c r="AA103" s="48">
        <f>IF(AP103="1",BG103,0)</f>
        <v>0</v>
      </c>
      <c r="AB103" s="48">
        <f>IF(AP103="1",BH103,0)</f>
        <v>0</v>
      </c>
      <c r="AC103" s="48">
        <f>IF(AP103="7",BG103,0)</f>
        <v>0</v>
      </c>
      <c r="AD103" s="48">
        <f>IF(AP103="7",BH103,0)</f>
        <v>0</v>
      </c>
      <c r="AE103" s="48">
        <f>IF(AP103="2",BG103,0)</f>
        <v>0</v>
      </c>
      <c r="AF103" s="48">
        <f>IF(AP103="2",BH103,0)</f>
        <v>0</v>
      </c>
      <c r="AG103" s="48">
        <f>IF(AP103="0",BI103,0)</f>
        <v>0</v>
      </c>
      <c r="AH103" s="44" t="s">
        <v>204</v>
      </c>
      <c r="AI103" s="47">
        <f>IF(AM103=0,K103,0)</f>
        <v>0</v>
      </c>
      <c r="AJ103" s="47">
        <f>IF(AM103=0,K103,0)</f>
        <v>0</v>
      </c>
      <c r="AK103" s="47">
        <f>IF(AM103=20,K103,0)</f>
        <v>0</v>
      </c>
      <c r="AM103" s="48">
        <v>20</v>
      </c>
      <c r="AN103" s="48">
        <f>H103*0</f>
        <v>0</v>
      </c>
      <c r="AO103" s="48">
        <f>H103*(1-0)</f>
        <v>0</v>
      </c>
      <c r="AP103" s="49" t="s">
        <v>118</v>
      </c>
      <c r="AU103" s="48">
        <f>AV103+AW103</f>
        <v>0</v>
      </c>
      <c r="AV103" s="48">
        <f>G103*AN103</f>
        <v>0</v>
      </c>
      <c r="AW103" s="48">
        <f>G103*AO103</f>
        <v>0</v>
      </c>
      <c r="AX103" s="50" t="s">
        <v>333</v>
      </c>
      <c r="AY103" s="50" t="s">
        <v>209</v>
      </c>
      <c r="AZ103" s="44" t="s">
        <v>210</v>
      </c>
      <c r="BB103" s="48">
        <f>AV103+AW103</f>
        <v>0</v>
      </c>
      <c r="BC103" s="48">
        <f>H103/(100-BD103)*100</f>
        <v>0</v>
      </c>
      <c r="BD103" s="48">
        <v>0</v>
      </c>
      <c r="BE103" s="48">
        <f>M103</f>
        <v>0</v>
      </c>
      <c r="BG103" s="47">
        <f>G103*AN103</f>
        <v>0</v>
      </c>
      <c r="BH103" s="47">
        <f>G103*AO103</f>
        <v>0</v>
      </c>
      <c r="BI103" s="47">
        <f>G103*H103</f>
        <v>0</v>
      </c>
      <c r="BJ103" s="47" t="s">
        <v>125</v>
      </c>
      <c r="BK103" s="48" t="s">
        <v>329</v>
      </c>
    </row>
    <row r="104" spans="1:63" x14ac:dyDescent="0.25">
      <c r="A104" s="225"/>
      <c r="B104" s="226" t="s">
        <v>204</v>
      </c>
      <c r="C104" s="226" t="s">
        <v>334</v>
      </c>
      <c r="D104" s="347" t="s">
        <v>335</v>
      </c>
      <c r="E104" s="348"/>
      <c r="F104" s="225" t="s">
        <v>83</v>
      </c>
      <c r="G104" s="225" t="s">
        <v>83</v>
      </c>
      <c r="H104" s="225" t="s">
        <v>83</v>
      </c>
      <c r="I104" s="227">
        <f>SUM(I105:I105)</f>
        <v>0</v>
      </c>
      <c r="J104" s="227">
        <f>SUM(J105:J105)</f>
        <v>0</v>
      </c>
      <c r="K104" s="227">
        <f>SUM(K105:K105)</f>
        <v>0</v>
      </c>
      <c r="L104" s="228"/>
      <c r="M104" s="227">
        <f>SUM(M105:M105)</f>
        <v>0</v>
      </c>
      <c r="N104" s="214"/>
      <c r="AH104" s="44" t="s">
        <v>204</v>
      </c>
      <c r="AR104" s="46">
        <f>SUM(AI105:AI105)</f>
        <v>0</v>
      </c>
      <c r="AS104" s="46">
        <f>SUM(AJ105:AJ105)</f>
        <v>0</v>
      </c>
      <c r="AT104" s="46">
        <f>SUM(AK105:AK105)</f>
        <v>0</v>
      </c>
    </row>
    <row r="105" spans="1:63" x14ac:dyDescent="0.25">
      <c r="A105" s="229" t="s">
        <v>336</v>
      </c>
      <c r="B105" s="229" t="s">
        <v>204</v>
      </c>
      <c r="C105" s="229" t="s">
        <v>337</v>
      </c>
      <c r="D105" s="349" t="s">
        <v>338</v>
      </c>
      <c r="E105" s="350"/>
      <c r="F105" s="229" t="s">
        <v>339</v>
      </c>
      <c r="G105" s="230">
        <v>1</v>
      </c>
      <c r="H105" s="230">
        <v>0</v>
      </c>
      <c r="I105" s="230">
        <f>G105*AN105</f>
        <v>0</v>
      </c>
      <c r="J105" s="230">
        <f>G105*AO105</f>
        <v>0</v>
      </c>
      <c r="K105" s="230">
        <f>G105*H105</f>
        <v>0</v>
      </c>
      <c r="L105" s="230">
        <v>0</v>
      </c>
      <c r="M105" s="230">
        <f>G105*L105</f>
        <v>0</v>
      </c>
      <c r="N105" s="214"/>
      <c r="Y105" s="48">
        <f>IF(AP105="5",BI105,0)</f>
        <v>0</v>
      </c>
      <c r="AA105" s="48">
        <f>IF(AP105="1",BG105,0)</f>
        <v>0</v>
      </c>
      <c r="AB105" s="48">
        <f>IF(AP105="1",BH105,0)</f>
        <v>0</v>
      </c>
      <c r="AC105" s="48">
        <f>IF(AP105="7",BG105,0)</f>
        <v>0</v>
      </c>
      <c r="AD105" s="48">
        <f>IF(AP105="7",BH105,0)</f>
        <v>0</v>
      </c>
      <c r="AE105" s="48">
        <f>IF(AP105="2",BG105,0)</f>
        <v>0</v>
      </c>
      <c r="AF105" s="48">
        <f>IF(AP105="2",BH105,0)</f>
        <v>0</v>
      </c>
      <c r="AG105" s="48">
        <f>IF(AP105="0",BI105,0)</f>
        <v>0</v>
      </c>
      <c r="AH105" s="44" t="s">
        <v>204</v>
      </c>
      <c r="AI105" s="47">
        <f>IF(AM105=0,K105,0)</f>
        <v>0</v>
      </c>
      <c r="AJ105" s="47">
        <f>IF(AM105=0,K105,0)</f>
        <v>0</v>
      </c>
      <c r="AK105" s="47">
        <f>IF(AM105=20,K105,0)</f>
        <v>0</v>
      </c>
      <c r="AM105" s="48">
        <v>20</v>
      </c>
      <c r="AN105" s="48">
        <f>H105*0</f>
        <v>0</v>
      </c>
      <c r="AO105" s="48">
        <f>H105*(1-0)</f>
        <v>0</v>
      </c>
      <c r="AP105" s="49" t="s">
        <v>118</v>
      </c>
      <c r="AU105" s="48">
        <f>AV105+AW105</f>
        <v>0</v>
      </c>
      <c r="AV105" s="48">
        <f>G105*AN105</f>
        <v>0</v>
      </c>
      <c r="AW105" s="48">
        <f>G105*AO105</f>
        <v>0</v>
      </c>
      <c r="AX105" s="50" t="s">
        <v>340</v>
      </c>
      <c r="AY105" s="50" t="s">
        <v>209</v>
      </c>
      <c r="AZ105" s="44" t="s">
        <v>210</v>
      </c>
      <c r="BB105" s="48">
        <f>AV105+AW105</f>
        <v>0</v>
      </c>
      <c r="BC105" s="48">
        <f>H105/(100-BD105)*100</f>
        <v>0</v>
      </c>
      <c r="BD105" s="48">
        <v>0</v>
      </c>
      <c r="BE105" s="48">
        <f>M105</f>
        <v>0</v>
      </c>
      <c r="BG105" s="47">
        <f>G105*AN105</f>
        <v>0</v>
      </c>
      <c r="BH105" s="47">
        <f>G105*AO105</f>
        <v>0</v>
      </c>
      <c r="BI105" s="47">
        <f>G105*H105</f>
        <v>0</v>
      </c>
      <c r="BJ105" s="47" t="s">
        <v>125</v>
      </c>
      <c r="BK105" s="48" t="s">
        <v>334</v>
      </c>
    </row>
    <row r="106" spans="1:63" x14ac:dyDescent="0.25">
      <c r="A106" s="231"/>
      <c r="B106" s="231"/>
      <c r="C106" s="232" t="s">
        <v>79</v>
      </c>
      <c r="D106" s="353" t="s">
        <v>341</v>
      </c>
      <c r="E106" s="354"/>
      <c r="F106" s="354"/>
      <c r="G106" s="354"/>
      <c r="H106" s="354"/>
      <c r="I106" s="354"/>
      <c r="J106" s="354"/>
      <c r="K106" s="354"/>
      <c r="L106" s="354"/>
      <c r="M106" s="354"/>
      <c r="N106" s="214"/>
    </row>
    <row r="107" spans="1:63" x14ac:dyDescent="0.25">
      <c r="A107" s="225"/>
      <c r="B107" s="226" t="s">
        <v>204</v>
      </c>
      <c r="C107" s="226" t="s">
        <v>342</v>
      </c>
      <c r="D107" s="347" t="s">
        <v>343</v>
      </c>
      <c r="E107" s="348"/>
      <c r="F107" s="225" t="s">
        <v>83</v>
      </c>
      <c r="G107" s="225" t="s">
        <v>83</v>
      </c>
      <c r="H107" s="225" t="s">
        <v>83</v>
      </c>
      <c r="I107" s="227">
        <f>SUM(I108:I108)</f>
        <v>0</v>
      </c>
      <c r="J107" s="227">
        <f>SUM(J108:J108)</f>
        <v>0</v>
      </c>
      <c r="K107" s="227">
        <f>SUM(K108:K108)</f>
        <v>0</v>
      </c>
      <c r="L107" s="228"/>
      <c r="M107" s="227">
        <f>SUM(M108:M108)</f>
        <v>0</v>
      </c>
      <c r="N107" s="214"/>
      <c r="AH107" s="44" t="s">
        <v>204</v>
      </c>
      <c r="AR107" s="46">
        <f>SUM(AI108:AI108)</f>
        <v>0</v>
      </c>
      <c r="AS107" s="46">
        <f>SUM(AJ108:AJ108)</f>
        <v>0</v>
      </c>
      <c r="AT107" s="46">
        <f>SUM(AK108:AK108)</f>
        <v>0</v>
      </c>
    </row>
    <row r="108" spans="1:63" x14ac:dyDescent="0.25">
      <c r="A108" s="229" t="s">
        <v>344</v>
      </c>
      <c r="B108" s="229" t="s">
        <v>204</v>
      </c>
      <c r="C108" s="229" t="s">
        <v>345</v>
      </c>
      <c r="D108" s="349" t="s">
        <v>346</v>
      </c>
      <c r="E108" s="350"/>
      <c r="F108" s="229" t="s">
        <v>142</v>
      </c>
      <c r="G108" s="230">
        <v>114.7</v>
      </c>
      <c r="H108" s="230">
        <v>0</v>
      </c>
      <c r="I108" s="230">
        <f>G108*AN108</f>
        <v>0</v>
      </c>
      <c r="J108" s="230">
        <f>G108*AO108</f>
        <v>0</v>
      </c>
      <c r="K108" s="230">
        <f>G108*H108</f>
        <v>0</v>
      </c>
      <c r="L108" s="230">
        <v>0</v>
      </c>
      <c r="M108" s="230">
        <f>G108*L108</f>
        <v>0</v>
      </c>
      <c r="N108" s="214"/>
      <c r="Y108" s="48">
        <f>IF(AP108="5",BI108,0)</f>
        <v>0</v>
      </c>
      <c r="AA108" s="48">
        <f>IF(AP108="1",BG108,0)</f>
        <v>0</v>
      </c>
      <c r="AB108" s="48">
        <f>IF(AP108="1",BH108,0)</f>
        <v>0</v>
      </c>
      <c r="AC108" s="48">
        <f>IF(AP108="7",BG108,0)</f>
        <v>0</v>
      </c>
      <c r="AD108" s="48">
        <f>IF(AP108="7",BH108,0)</f>
        <v>0</v>
      </c>
      <c r="AE108" s="48">
        <f>IF(AP108="2",BG108,0)</f>
        <v>0</v>
      </c>
      <c r="AF108" s="48">
        <f>IF(AP108="2",BH108,0)</f>
        <v>0</v>
      </c>
      <c r="AG108" s="48">
        <f>IF(AP108="0",BI108,0)</f>
        <v>0</v>
      </c>
      <c r="AH108" s="44" t="s">
        <v>204</v>
      </c>
      <c r="AI108" s="47">
        <f>IF(AM108=0,K108,0)</f>
        <v>0</v>
      </c>
      <c r="AJ108" s="47">
        <f>IF(AM108=0,K108,0)</f>
        <v>0</v>
      </c>
      <c r="AK108" s="47">
        <f>IF(AM108=20,K108,0)</f>
        <v>0</v>
      </c>
      <c r="AM108" s="48">
        <v>20</v>
      </c>
      <c r="AN108" s="48">
        <f>H108*0</f>
        <v>0</v>
      </c>
      <c r="AO108" s="48">
        <f>H108*(1-0)</f>
        <v>0</v>
      </c>
      <c r="AP108" s="49" t="s">
        <v>134</v>
      </c>
      <c r="AU108" s="48">
        <f>AV108+AW108</f>
        <v>0</v>
      </c>
      <c r="AV108" s="48">
        <f>G108*AN108</f>
        <v>0</v>
      </c>
      <c r="AW108" s="48">
        <f>G108*AO108</f>
        <v>0</v>
      </c>
      <c r="AX108" s="50" t="s">
        <v>347</v>
      </c>
      <c r="AY108" s="50" t="s">
        <v>348</v>
      </c>
      <c r="AZ108" s="44" t="s">
        <v>210</v>
      </c>
      <c r="BB108" s="48">
        <f>AV108+AW108</f>
        <v>0</v>
      </c>
      <c r="BC108" s="48">
        <f>H108/(100-BD108)*100</f>
        <v>0</v>
      </c>
      <c r="BD108" s="48">
        <v>0</v>
      </c>
      <c r="BE108" s="48">
        <f>M108</f>
        <v>0</v>
      </c>
      <c r="BG108" s="47">
        <f>G108*AN108</f>
        <v>0</v>
      </c>
      <c r="BH108" s="47">
        <f>G108*AO108</f>
        <v>0</v>
      </c>
      <c r="BI108" s="47">
        <f>G108*H108</f>
        <v>0</v>
      </c>
      <c r="BJ108" s="47" t="s">
        <v>125</v>
      </c>
      <c r="BK108" s="48" t="s">
        <v>342</v>
      </c>
    </row>
    <row r="109" spans="1:63" x14ac:dyDescent="0.25">
      <c r="A109" s="225"/>
      <c r="B109" s="226" t="s">
        <v>204</v>
      </c>
      <c r="C109" s="226" t="s">
        <v>137</v>
      </c>
      <c r="D109" s="347" t="s">
        <v>138</v>
      </c>
      <c r="E109" s="348"/>
      <c r="F109" s="225" t="s">
        <v>83</v>
      </c>
      <c r="G109" s="225" t="s">
        <v>83</v>
      </c>
      <c r="H109" s="225" t="s">
        <v>83</v>
      </c>
      <c r="I109" s="227">
        <f>SUM(I110:I112)</f>
        <v>0</v>
      </c>
      <c r="J109" s="227">
        <f>SUM(J110:J112)</f>
        <v>0</v>
      </c>
      <c r="K109" s="227">
        <f>SUM(K110:K112)</f>
        <v>0</v>
      </c>
      <c r="L109" s="228"/>
      <c r="M109" s="227">
        <f>SUM(M110:M112)</f>
        <v>0</v>
      </c>
      <c r="N109" s="214"/>
      <c r="AH109" s="44" t="s">
        <v>204</v>
      </c>
      <c r="AR109" s="46">
        <f>SUM(AI110:AI112)</f>
        <v>0</v>
      </c>
      <c r="AS109" s="46">
        <f>SUM(AJ110:AJ112)</f>
        <v>0</v>
      </c>
      <c r="AT109" s="46">
        <f>SUM(AK110:AK112)</f>
        <v>0</v>
      </c>
    </row>
    <row r="110" spans="1:63" x14ac:dyDescent="0.25">
      <c r="A110" s="229" t="s">
        <v>349</v>
      </c>
      <c r="B110" s="229" t="s">
        <v>204</v>
      </c>
      <c r="C110" s="229" t="s">
        <v>350</v>
      </c>
      <c r="D110" s="349" t="s">
        <v>351</v>
      </c>
      <c r="E110" s="350"/>
      <c r="F110" s="229" t="s">
        <v>155</v>
      </c>
      <c r="G110" s="230">
        <v>237.6</v>
      </c>
      <c r="H110" s="230">
        <v>0</v>
      </c>
      <c r="I110" s="230">
        <f>G110*AN110</f>
        <v>0</v>
      </c>
      <c r="J110" s="230">
        <f>G110*AO110</f>
        <v>0</v>
      </c>
      <c r="K110" s="230">
        <f>G110*H110</f>
        <v>0</v>
      </c>
      <c r="L110" s="230">
        <v>0</v>
      </c>
      <c r="M110" s="230">
        <f>G110*L110</f>
        <v>0</v>
      </c>
      <c r="N110" s="214"/>
      <c r="Y110" s="48">
        <f>IF(AP110="5",BI110,0)</f>
        <v>0</v>
      </c>
      <c r="AA110" s="48">
        <f>IF(AP110="1",BG110,0)</f>
        <v>0</v>
      </c>
      <c r="AB110" s="48">
        <f>IF(AP110="1",BH110,0)</f>
        <v>0</v>
      </c>
      <c r="AC110" s="48">
        <f>IF(AP110="7",BG110,0)</f>
        <v>0</v>
      </c>
      <c r="AD110" s="48">
        <f>IF(AP110="7",BH110,0)</f>
        <v>0</v>
      </c>
      <c r="AE110" s="48">
        <f>IF(AP110="2",BG110,0)</f>
        <v>0</v>
      </c>
      <c r="AF110" s="48">
        <f>IF(AP110="2",BH110,0)</f>
        <v>0</v>
      </c>
      <c r="AG110" s="48">
        <f>IF(AP110="0",BI110,0)</f>
        <v>0</v>
      </c>
      <c r="AH110" s="44" t="s">
        <v>204</v>
      </c>
      <c r="AI110" s="47">
        <f>IF(AM110=0,K110,0)</f>
        <v>0</v>
      </c>
      <c r="AJ110" s="47">
        <f>IF(AM110=0,K110,0)</f>
        <v>0</v>
      </c>
      <c r="AK110" s="47">
        <f>IF(AM110=20,K110,0)</f>
        <v>0</v>
      </c>
      <c r="AM110" s="48">
        <v>20</v>
      </c>
      <c r="AN110" s="48">
        <f>H110*0</f>
        <v>0</v>
      </c>
      <c r="AO110" s="48">
        <f>H110*(1-0)</f>
        <v>0</v>
      </c>
      <c r="AP110" s="49" t="s">
        <v>134</v>
      </c>
      <c r="AU110" s="48">
        <f>AV110+AW110</f>
        <v>0</v>
      </c>
      <c r="AV110" s="48">
        <f>G110*AN110</f>
        <v>0</v>
      </c>
      <c r="AW110" s="48">
        <f>G110*AO110</f>
        <v>0</v>
      </c>
      <c r="AX110" s="50" t="s">
        <v>143</v>
      </c>
      <c r="AY110" s="50" t="s">
        <v>348</v>
      </c>
      <c r="AZ110" s="44" t="s">
        <v>210</v>
      </c>
      <c r="BB110" s="48">
        <f>AV110+AW110</f>
        <v>0</v>
      </c>
      <c r="BC110" s="48">
        <f>H110/(100-BD110)*100</f>
        <v>0</v>
      </c>
      <c r="BD110" s="48">
        <v>0</v>
      </c>
      <c r="BE110" s="48">
        <f>M110</f>
        <v>0</v>
      </c>
      <c r="BG110" s="47">
        <f>G110*AN110</f>
        <v>0</v>
      </c>
      <c r="BH110" s="47">
        <f>G110*AO110</f>
        <v>0</v>
      </c>
      <c r="BI110" s="47">
        <f>G110*H110</f>
        <v>0</v>
      </c>
      <c r="BJ110" s="47" t="s">
        <v>125</v>
      </c>
      <c r="BK110" s="48" t="s">
        <v>137</v>
      </c>
    </row>
    <row r="111" spans="1:63" ht="51.4" customHeight="1" x14ac:dyDescent="0.25">
      <c r="A111" s="231"/>
      <c r="B111" s="231"/>
      <c r="C111" s="232" t="s">
        <v>79</v>
      </c>
      <c r="D111" s="353" t="s">
        <v>352</v>
      </c>
      <c r="E111" s="354"/>
      <c r="F111" s="354"/>
      <c r="G111" s="354"/>
      <c r="H111" s="354"/>
      <c r="I111" s="354"/>
      <c r="J111" s="354"/>
      <c r="K111" s="354"/>
      <c r="L111" s="354"/>
      <c r="M111" s="354"/>
      <c r="N111" s="214"/>
    </row>
    <row r="112" spans="1:63" x14ac:dyDescent="0.25">
      <c r="A112" s="229" t="s">
        <v>353</v>
      </c>
      <c r="B112" s="229" t="s">
        <v>204</v>
      </c>
      <c r="C112" s="229" t="s">
        <v>354</v>
      </c>
      <c r="D112" s="349" t="s">
        <v>355</v>
      </c>
      <c r="E112" s="350"/>
      <c r="F112" s="229" t="s">
        <v>142</v>
      </c>
      <c r="G112" s="230">
        <v>219.8</v>
      </c>
      <c r="H112" s="230">
        <v>0</v>
      </c>
      <c r="I112" s="230">
        <f>G112*AN112</f>
        <v>0</v>
      </c>
      <c r="J112" s="230">
        <f>G112*AO112</f>
        <v>0</v>
      </c>
      <c r="K112" s="230">
        <f>G112*H112</f>
        <v>0</v>
      </c>
      <c r="L112" s="230">
        <v>0</v>
      </c>
      <c r="M112" s="230">
        <f>G112*L112</f>
        <v>0</v>
      </c>
      <c r="N112" s="214"/>
      <c r="Y112" s="48">
        <f>IF(AP112="5",BI112,0)</f>
        <v>0</v>
      </c>
      <c r="AA112" s="48">
        <f>IF(AP112="1",BG112,0)</f>
        <v>0</v>
      </c>
      <c r="AB112" s="48">
        <f>IF(AP112="1",BH112,0)</f>
        <v>0</v>
      </c>
      <c r="AC112" s="48">
        <f>IF(AP112="7",BG112,0)</f>
        <v>0</v>
      </c>
      <c r="AD112" s="48">
        <f>IF(AP112="7",BH112,0)</f>
        <v>0</v>
      </c>
      <c r="AE112" s="48">
        <f>IF(AP112="2",BG112,0)</f>
        <v>0</v>
      </c>
      <c r="AF112" s="48">
        <f>IF(AP112="2",BH112,0)</f>
        <v>0</v>
      </c>
      <c r="AG112" s="48">
        <f>IF(AP112="0",BI112,0)</f>
        <v>0</v>
      </c>
      <c r="AH112" s="44" t="s">
        <v>204</v>
      </c>
      <c r="AI112" s="47">
        <f>IF(AM112=0,K112,0)</f>
        <v>0</v>
      </c>
      <c r="AJ112" s="47">
        <f>IF(AM112=0,K112,0)</f>
        <v>0</v>
      </c>
      <c r="AK112" s="47">
        <f>IF(AM112=20,K112,0)</f>
        <v>0</v>
      </c>
      <c r="AM112" s="48">
        <v>20</v>
      </c>
      <c r="AN112" s="48">
        <f>H112*0</f>
        <v>0</v>
      </c>
      <c r="AO112" s="48">
        <f>H112*(1-0)</f>
        <v>0</v>
      </c>
      <c r="AP112" s="49" t="s">
        <v>134</v>
      </c>
      <c r="AU112" s="48">
        <f>AV112+AW112</f>
        <v>0</v>
      </c>
      <c r="AV112" s="48">
        <f>G112*AN112</f>
        <v>0</v>
      </c>
      <c r="AW112" s="48">
        <f>G112*AO112</f>
        <v>0</v>
      </c>
      <c r="AX112" s="50" t="s">
        <v>143</v>
      </c>
      <c r="AY112" s="50" t="s">
        <v>348</v>
      </c>
      <c r="AZ112" s="44" t="s">
        <v>210</v>
      </c>
      <c r="BB112" s="48">
        <f>AV112+AW112</f>
        <v>0</v>
      </c>
      <c r="BC112" s="48">
        <f>H112/(100-BD112)*100</f>
        <v>0</v>
      </c>
      <c r="BD112" s="48">
        <v>0</v>
      </c>
      <c r="BE112" s="48">
        <f>M112</f>
        <v>0</v>
      </c>
      <c r="BG112" s="47">
        <f>G112*AN112</f>
        <v>0</v>
      </c>
      <c r="BH112" s="47">
        <f>G112*AO112</f>
        <v>0</v>
      </c>
      <c r="BI112" s="47">
        <f>G112*H112</f>
        <v>0</v>
      </c>
      <c r="BJ112" s="47" t="s">
        <v>125</v>
      </c>
      <c r="BK112" s="48" t="s">
        <v>137</v>
      </c>
    </row>
    <row r="113" spans="1:63" ht="51.4" customHeight="1" x14ac:dyDescent="0.25">
      <c r="A113" s="231"/>
      <c r="B113" s="231"/>
      <c r="C113" s="232" t="s">
        <v>79</v>
      </c>
      <c r="D113" s="353" t="s">
        <v>356</v>
      </c>
      <c r="E113" s="354"/>
      <c r="F113" s="354"/>
      <c r="G113" s="354"/>
      <c r="H113" s="354"/>
      <c r="I113" s="354"/>
      <c r="J113" s="354"/>
      <c r="K113" s="354"/>
      <c r="L113" s="354"/>
      <c r="M113" s="354"/>
      <c r="N113" s="214"/>
    </row>
    <row r="114" spans="1:63" x14ac:dyDescent="0.25">
      <c r="A114" s="225"/>
      <c r="B114" s="226" t="s">
        <v>204</v>
      </c>
      <c r="C114" s="226"/>
      <c r="D114" s="347" t="s">
        <v>61</v>
      </c>
      <c r="E114" s="348"/>
      <c r="F114" s="225" t="s">
        <v>83</v>
      </c>
      <c r="G114" s="225" t="s">
        <v>83</v>
      </c>
      <c r="H114" s="225" t="s">
        <v>83</v>
      </c>
      <c r="I114" s="227">
        <f>SUM(I115:I115)</f>
        <v>0</v>
      </c>
      <c r="J114" s="227">
        <f>SUM(J115:J115)</f>
        <v>0</v>
      </c>
      <c r="K114" s="227">
        <f>SUM(K115:K115)</f>
        <v>0</v>
      </c>
      <c r="L114" s="228"/>
      <c r="M114" s="227">
        <f>SUM(M115:M115)</f>
        <v>114.729</v>
      </c>
      <c r="N114" s="214"/>
      <c r="AH114" s="44" t="s">
        <v>204</v>
      </c>
      <c r="AR114" s="46">
        <f>SUM(AI115:AI115)</f>
        <v>0</v>
      </c>
      <c r="AS114" s="46">
        <f>SUM(AJ115:AJ115)</f>
        <v>0</v>
      </c>
      <c r="AT114" s="46">
        <f>SUM(AK115:AK115)</f>
        <v>0</v>
      </c>
    </row>
    <row r="115" spans="1:63" x14ac:dyDescent="0.25">
      <c r="A115" s="233" t="s">
        <v>357</v>
      </c>
      <c r="B115" s="233" t="s">
        <v>204</v>
      </c>
      <c r="C115" s="233" t="s">
        <v>358</v>
      </c>
      <c r="D115" s="357" t="s">
        <v>359</v>
      </c>
      <c r="E115" s="358"/>
      <c r="F115" s="233" t="s">
        <v>155</v>
      </c>
      <c r="G115" s="234">
        <v>68.7</v>
      </c>
      <c r="H115" s="230">
        <v>0</v>
      </c>
      <c r="I115" s="234">
        <f>G115*AN115</f>
        <v>0</v>
      </c>
      <c r="J115" s="234">
        <f>G115*AO115</f>
        <v>0</v>
      </c>
      <c r="K115" s="234">
        <f>G115*H115</f>
        <v>0</v>
      </c>
      <c r="L115" s="234">
        <v>1.67</v>
      </c>
      <c r="M115" s="234">
        <f>G115*L115</f>
        <v>114.729</v>
      </c>
      <c r="N115" s="214"/>
      <c r="Y115" s="48">
        <f>IF(AP115="5",BI115,0)</f>
        <v>0</v>
      </c>
      <c r="AA115" s="48">
        <f>IF(AP115="1",BG115,0)</f>
        <v>0</v>
      </c>
      <c r="AB115" s="48">
        <f>IF(AP115="1",BH115,0)</f>
        <v>0</v>
      </c>
      <c r="AC115" s="48">
        <f>IF(AP115="7",BG115,0)</f>
        <v>0</v>
      </c>
      <c r="AD115" s="48">
        <f>IF(AP115="7",BH115,0)</f>
        <v>0</v>
      </c>
      <c r="AE115" s="48">
        <f>IF(AP115="2",BG115,0)</f>
        <v>0</v>
      </c>
      <c r="AF115" s="48">
        <f>IF(AP115="2",BH115,0)</f>
        <v>0</v>
      </c>
      <c r="AG115" s="48">
        <f>IF(AP115="0",BI115,0)</f>
        <v>0</v>
      </c>
      <c r="AH115" s="44" t="s">
        <v>204</v>
      </c>
      <c r="AI115" s="51">
        <f>IF(AM115=0,K115,0)</f>
        <v>0</v>
      </c>
      <c r="AJ115" s="51">
        <f>IF(AM115=0,K115,0)</f>
        <v>0</v>
      </c>
      <c r="AK115" s="51">
        <f>IF(AM115=20,K115,0)</f>
        <v>0</v>
      </c>
      <c r="AM115" s="48">
        <v>20</v>
      </c>
      <c r="AN115" s="48">
        <f>H115*1</f>
        <v>0</v>
      </c>
      <c r="AO115" s="48">
        <f>H115*(1-1)</f>
        <v>0</v>
      </c>
      <c r="AP115" s="52" t="s">
        <v>360</v>
      </c>
      <c r="AU115" s="48">
        <f>AV115+AW115</f>
        <v>0</v>
      </c>
      <c r="AV115" s="48">
        <f>G115*AN115</f>
        <v>0</v>
      </c>
      <c r="AW115" s="48">
        <f>G115*AO115</f>
        <v>0</v>
      </c>
      <c r="AX115" s="50" t="s">
        <v>361</v>
      </c>
      <c r="AY115" s="50" t="s">
        <v>362</v>
      </c>
      <c r="AZ115" s="44" t="s">
        <v>210</v>
      </c>
      <c r="BB115" s="48">
        <f>AV115+AW115</f>
        <v>0</v>
      </c>
      <c r="BC115" s="48">
        <f>H115/(100-BD115)*100</f>
        <v>0</v>
      </c>
      <c r="BD115" s="48">
        <v>0</v>
      </c>
      <c r="BE115" s="48">
        <f>M115</f>
        <v>114.729</v>
      </c>
      <c r="BG115" s="51">
        <f>G115*AN115</f>
        <v>0</v>
      </c>
      <c r="BH115" s="51">
        <f>G115*AO115</f>
        <v>0</v>
      </c>
      <c r="BI115" s="51">
        <f>G115*H115</f>
        <v>0</v>
      </c>
      <c r="BJ115" s="51" t="s">
        <v>363</v>
      </c>
      <c r="BK115" s="48"/>
    </row>
    <row r="116" spans="1:63" x14ac:dyDescent="0.25">
      <c r="A116" s="231"/>
      <c r="B116" s="231"/>
      <c r="C116" s="232" t="s">
        <v>79</v>
      </c>
      <c r="D116" s="353" t="s">
        <v>364</v>
      </c>
      <c r="E116" s="354"/>
      <c r="F116" s="354"/>
      <c r="G116" s="354"/>
      <c r="H116" s="354"/>
      <c r="I116" s="354"/>
      <c r="J116" s="354"/>
      <c r="K116" s="354"/>
      <c r="L116" s="354"/>
      <c r="M116" s="354"/>
      <c r="N116" s="214"/>
    </row>
    <row r="117" spans="1:63" x14ac:dyDescent="0.25">
      <c r="A117" s="221"/>
      <c r="B117" s="222" t="s">
        <v>365</v>
      </c>
      <c r="C117" s="222"/>
      <c r="D117" s="345" t="s">
        <v>366</v>
      </c>
      <c r="E117" s="346"/>
      <c r="F117" s="221" t="s">
        <v>83</v>
      </c>
      <c r="G117" s="221" t="s">
        <v>83</v>
      </c>
      <c r="H117" s="221" t="s">
        <v>83</v>
      </c>
      <c r="I117" s="223">
        <f>I118+I120</f>
        <v>0</v>
      </c>
      <c r="J117" s="223">
        <f>J118+J120</f>
        <v>0</v>
      </c>
      <c r="K117" s="223">
        <f>K118+K120</f>
        <v>0</v>
      </c>
      <c r="L117" s="224"/>
      <c r="M117" s="223">
        <f>M118+M120</f>
        <v>4.5120000000000005</v>
      </c>
      <c r="N117" s="214"/>
    </row>
    <row r="118" spans="1:63" x14ac:dyDescent="0.25">
      <c r="A118" s="225"/>
      <c r="B118" s="226" t="s">
        <v>365</v>
      </c>
      <c r="C118" s="226" t="s">
        <v>116</v>
      </c>
      <c r="D118" s="347" t="s">
        <v>117</v>
      </c>
      <c r="E118" s="348"/>
      <c r="F118" s="225" t="s">
        <v>83</v>
      </c>
      <c r="G118" s="225" t="s">
        <v>83</v>
      </c>
      <c r="H118" s="225" t="s">
        <v>83</v>
      </c>
      <c r="I118" s="227">
        <f>SUM(I119:I119)</f>
        <v>0</v>
      </c>
      <c r="J118" s="227">
        <f>SUM(J119:J119)</f>
        <v>0</v>
      </c>
      <c r="K118" s="227">
        <f>SUM(K119:K119)</f>
        <v>0</v>
      </c>
      <c r="L118" s="228"/>
      <c r="M118" s="227">
        <f>SUM(M119:M119)</f>
        <v>0</v>
      </c>
      <c r="N118" s="214"/>
      <c r="AH118" s="44" t="s">
        <v>365</v>
      </c>
      <c r="AR118" s="46">
        <f>SUM(AI119:AI119)</f>
        <v>0</v>
      </c>
      <c r="AS118" s="46">
        <f>SUM(AJ119:AJ119)</f>
        <v>0</v>
      </c>
      <c r="AT118" s="46">
        <f>SUM(AK119:AK119)</f>
        <v>0</v>
      </c>
    </row>
    <row r="119" spans="1:63" x14ac:dyDescent="0.25">
      <c r="A119" s="229" t="s">
        <v>367</v>
      </c>
      <c r="B119" s="229" t="s">
        <v>365</v>
      </c>
      <c r="C119" s="229" t="s">
        <v>368</v>
      </c>
      <c r="D119" s="349" t="s">
        <v>369</v>
      </c>
      <c r="E119" s="350"/>
      <c r="F119" s="229" t="s">
        <v>339</v>
      </c>
      <c r="G119" s="230">
        <v>1</v>
      </c>
      <c r="H119" s="230">
        <v>0</v>
      </c>
      <c r="I119" s="230">
        <f>G119*AN119</f>
        <v>0</v>
      </c>
      <c r="J119" s="230">
        <f>G119*AO119</f>
        <v>0</v>
      </c>
      <c r="K119" s="230">
        <f>G119*H119</f>
        <v>0</v>
      </c>
      <c r="L119" s="230">
        <v>0</v>
      </c>
      <c r="M119" s="230">
        <f>G119*L119</f>
        <v>0</v>
      </c>
      <c r="N119" s="214"/>
      <c r="Y119" s="48">
        <f>IF(AP119="5",BI119,0)</f>
        <v>0</v>
      </c>
      <c r="AA119" s="48">
        <f>IF(AP119="1",BG119,0)</f>
        <v>0</v>
      </c>
      <c r="AB119" s="48">
        <f>IF(AP119="1",BH119,0)</f>
        <v>0</v>
      </c>
      <c r="AC119" s="48">
        <f>IF(AP119="7",BG119,0)</f>
        <v>0</v>
      </c>
      <c r="AD119" s="48">
        <f>IF(AP119="7",BH119,0)</f>
        <v>0</v>
      </c>
      <c r="AE119" s="48">
        <f>IF(AP119="2",BG119,0)</f>
        <v>0</v>
      </c>
      <c r="AF119" s="48">
        <f>IF(AP119="2",BH119,0)</f>
        <v>0</v>
      </c>
      <c r="AG119" s="48">
        <f>IF(AP119="0",BI119,0)</f>
        <v>0</v>
      </c>
      <c r="AH119" s="44" t="s">
        <v>365</v>
      </c>
      <c r="AI119" s="47">
        <f>IF(AM119=0,K119,0)</f>
        <v>0</v>
      </c>
      <c r="AJ119" s="47">
        <f>IF(AM119=0,K119,0)</f>
        <v>0</v>
      </c>
      <c r="AK119" s="47">
        <f>IF(AM119=20,K119,0)</f>
        <v>0</v>
      </c>
      <c r="AM119" s="48">
        <v>20</v>
      </c>
      <c r="AN119" s="48">
        <f>H119*0</f>
        <v>0</v>
      </c>
      <c r="AO119" s="48">
        <f>H119*(1-0)</f>
        <v>0</v>
      </c>
      <c r="AP119" s="49" t="s">
        <v>118</v>
      </c>
      <c r="AU119" s="48">
        <f>AV119+AW119</f>
        <v>0</v>
      </c>
      <c r="AV119" s="48">
        <f>G119*AN119</f>
        <v>0</v>
      </c>
      <c r="AW119" s="48">
        <f>G119*AO119</f>
        <v>0</v>
      </c>
      <c r="AX119" s="50" t="s">
        <v>122</v>
      </c>
      <c r="AY119" s="50" t="s">
        <v>370</v>
      </c>
      <c r="AZ119" s="44" t="s">
        <v>371</v>
      </c>
      <c r="BB119" s="48">
        <f>AV119+AW119</f>
        <v>0</v>
      </c>
      <c r="BC119" s="48">
        <f>H119/(100-BD119)*100</f>
        <v>0</v>
      </c>
      <c r="BD119" s="48">
        <v>0</v>
      </c>
      <c r="BE119" s="48">
        <f>M119</f>
        <v>0</v>
      </c>
      <c r="BG119" s="47">
        <f>G119*AN119</f>
        <v>0</v>
      </c>
      <c r="BH119" s="47">
        <f>G119*AO119</f>
        <v>0</v>
      </c>
      <c r="BI119" s="47">
        <f>G119*H119</f>
        <v>0</v>
      </c>
      <c r="BJ119" s="47" t="s">
        <v>125</v>
      </c>
      <c r="BK119" s="48">
        <v>11</v>
      </c>
    </row>
    <row r="120" spans="1:63" x14ac:dyDescent="0.25">
      <c r="A120" s="225"/>
      <c r="B120" s="226" t="s">
        <v>365</v>
      </c>
      <c r="C120" s="226" t="s">
        <v>185</v>
      </c>
      <c r="D120" s="347" t="s">
        <v>191</v>
      </c>
      <c r="E120" s="348"/>
      <c r="F120" s="225" t="s">
        <v>83</v>
      </c>
      <c r="G120" s="225" t="s">
        <v>83</v>
      </c>
      <c r="H120" s="225" t="s">
        <v>83</v>
      </c>
      <c r="I120" s="227">
        <f>SUM(I121:I124)</f>
        <v>0</v>
      </c>
      <c r="J120" s="227">
        <f>SUM(J121:J124)</f>
        <v>0</v>
      </c>
      <c r="K120" s="227">
        <f>SUM(K121:K124)</f>
        <v>0</v>
      </c>
      <c r="L120" s="228"/>
      <c r="M120" s="227">
        <f>SUM(M121:M124)</f>
        <v>4.5120000000000005</v>
      </c>
      <c r="N120" s="214"/>
      <c r="AH120" s="44" t="s">
        <v>365</v>
      </c>
      <c r="AR120" s="46">
        <f>SUM(AI121:AI124)</f>
        <v>0</v>
      </c>
      <c r="AS120" s="46">
        <f>SUM(AJ121:AJ124)</f>
        <v>0</v>
      </c>
      <c r="AT120" s="46">
        <f>SUM(AK121:AK124)</f>
        <v>0</v>
      </c>
    </row>
    <row r="121" spans="1:63" x14ac:dyDescent="0.25">
      <c r="A121" s="229" t="s">
        <v>372</v>
      </c>
      <c r="B121" s="229" t="s">
        <v>365</v>
      </c>
      <c r="C121" s="229" t="s">
        <v>373</v>
      </c>
      <c r="D121" s="349" t="s">
        <v>374</v>
      </c>
      <c r="E121" s="350"/>
      <c r="F121" s="229" t="s">
        <v>121</v>
      </c>
      <c r="G121" s="230">
        <v>480</v>
      </c>
      <c r="H121" s="230">
        <v>0</v>
      </c>
      <c r="I121" s="230">
        <f>G121*AN121</f>
        <v>0</v>
      </c>
      <c r="J121" s="230">
        <f>G121*AO121</f>
        <v>0</v>
      </c>
      <c r="K121" s="230">
        <f>G121*H121</f>
        <v>0</v>
      </c>
      <c r="L121" s="230">
        <v>9.4000000000000004E-3</v>
      </c>
      <c r="M121" s="230">
        <f>G121*L121</f>
        <v>4.5120000000000005</v>
      </c>
      <c r="N121" s="214"/>
      <c r="Y121" s="48">
        <f>IF(AP121="5",BI121,0)</f>
        <v>0</v>
      </c>
      <c r="AA121" s="48">
        <f>IF(AP121="1",BG121,0)</f>
        <v>0</v>
      </c>
      <c r="AB121" s="48">
        <f>IF(AP121="1",BH121,0)</f>
        <v>0</v>
      </c>
      <c r="AC121" s="48">
        <f>IF(AP121="7",BG121,0)</f>
        <v>0</v>
      </c>
      <c r="AD121" s="48">
        <f>IF(AP121="7",BH121,0)</f>
        <v>0</v>
      </c>
      <c r="AE121" s="48">
        <f>IF(AP121="2",BG121,0)</f>
        <v>0</v>
      </c>
      <c r="AF121" s="48">
        <f>IF(AP121="2",BH121,0)</f>
        <v>0</v>
      </c>
      <c r="AG121" s="48">
        <f>IF(AP121="0",BI121,0)</f>
        <v>0</v>
      </c>
      <c r="AH121" s="44" t="s">
        <v>365</v>
      </c>
      <c r="AI121" s="47">
        <f>IF(AM121=0,K121,0)</f>
        <v>0</v>
      </c>
      <c r="AJ121" s="47">
        <f>IF(AM121=0,K121,0)</f>
        <v>0</v>
      </c>
      <c r="AK121" s="47">
        <f>IF(AM121=20,K121,0)</f>
        <v>0</v>
      </c>
      <c r="AM121" s="48">
        <v>20</v>
      </c>
      <c r="AN121" s="48">
        <f>H121*0.219036745616354</f>
        <v>0</v>
      </c>
      <c r="AO121" s="48">
        <f>H121*(1-0.219036745616354)</f>
        <v>0</v>
      </c>
      <c r="AP121" s="49" t="s">
        <v>118</v>
      </c>
      <c r="AU121" s="48">
        <f>AV121+AW121</f>
        <v>0</v>
      </c>
      <c r="AV121" s="48">
        <f>G121*AN121</f>
        <v>0</v>
      </c>
      <c r="AW121" s="48">
        <f>G121*AO121</f>
        <v>0</v>
      </c>
      <c r="AX121" s="50" t="s">
        <v>196</v>
      </c>
      <c r="AY121" s="50" t="s">
        <v>370</v>
      </c>
      <c r="AZ121" s="44" t="s">
        <v>371</v>
      </c>
      <c r="BB121" s="48">
        <f>AV121+AW121</f>
        <v>0</v>
      </c>
      <c r="BC121" s="48">
        <f>H121/(100-BD121)*100</f>
        <v>0</v>
      </c>
      <c r="BD121" s="48">
        <v>0</v>
      </c>
      <c r="BE121" s="48">
        <f>M121</f>
        <v>4.5120000000000005</v>
      </c>
      <c r="BG121" s="47">
        <f>G121*AN121</f>
        <v>0</v>
      </c>
      <c r="BH121" s="47">
        <f>G121*AO121</f>
        <v>0</v>
      </c>
      <c r="BI121" s="47">
        <f>G121*H121</f>
        <v>0</v>
      </c>
      <c r="BJ121" s="47" t="s">
        <v>125</v>
      </c>
      <c r="BK121" s="48">
        <v>16</v>
      </c>
    </row>
    <row r="122" spans="1:63" ht="25.7" customHeight="1" x14ac:dyDescent="0.25">
      <c r="A122" s="231"/>
      <c r="B122" s="231"/>
      <c r="C122" s="232" t="s">
        <v>79</v>
      </c>
      <c r="D122" s="353" t="s">
        <v>375</v>
      </c>
      <c r="E122" s="354"/>
      <c r="F122" s="354"/>
      <c r="G122" s="354"/>
      <c r="H122" s="354"/>
      <c r="I122" s="354"/>
      <c r="J122" s="354"/>
      <c r="K122" s="354"/>
      <c r="L122" s="354"/>
      <c r="M122" s="354"/>
      <c r="N122" s="214"/>
    </row>
    <row r="123" spans="1:63" x14ac:dyDescent="0.25">
      <c r="A123" s="229" t="s">
        <v>376</v>
      </c>
      <c r="B123" s="229" t="s">
        <v>365</v>
      </c>
      <c r="C123" s="229" t="s">
        <v>377</v>
      </c>
      <c r="D123" s="349" t="s">
        <v>378</v>
      </c>
      <c r="E123" s="350"/>
      <c r="F123" s="229" t="s">
        <v>121</v>
      </c>
      <c r="G123" s="230">
        <v>480</v>
      </c>
      <c r="H123" s="230">
        <v>0</v>
      </c>
      <c r="I123" s="230">
        <f>G123*AN123</f>
        <v>0</v>
      </c>
      <c r="J123" s="230">
        <f>G123*AO123</f>
        <v>0</v>
      </c>
      <c r="K123" s="230">
        <f>G123*H123</f>
        <v>0</v>
      </c>
      <c r="L123" s="230">
        <v>0</v>
      </c>
      <c r="M123" s="230">
        <f>G123*L123</f>
        <v>0</v>
      </c>
      <c r="N123" s="214"/>
      <c r="Y123" s="48">
        <f>IF(AP123="5",BI123,0)</f>
        <v>0</v>
      </c>
      <c r="AA123" s="48">
        <f>IF(AP123="1",BG123,0)</f>
        <v>0</v>
      </c>
      <c r="AB123" s="48">
        <f>IF(AP123="1",BH123,0)</f>
        <v>0</v>
      </c>
      <c r="AC123" s="48">
        <f>IF(AP123="7",BG123,0)</f>
        <v>0</v>
      </c>
      <c r="AD123" s="48">
        <f>IF(AP123="7",BH123,0)</f>
        <v>0</v>
      </c>
      <c r="AE123" s="48">
        <f>IF(AP123="2",BG123,0)</f>
        <v>0</v>
      </c>
      <c r="AF123" s="48">
        <f>IF(AP123="2",BH123,0)</f>
        <v>0</v>
      </c>
      <c r="AG123" s="48">
        <f>IF(AP123="0",BI123,0)</f>
        <v>0</v>
      </c>
      <c r="AH123" s="44" t="s">
        <v>365</v>
      </c>
      <c r="AI123" s="47">
        <f>IF(AM123=0,K123,0)</f>
        <v>0</v>
      </c>
      <c r="AJ123" s="47">
        <f>IF(AM123=0,K123,0)</f>
        <v>0</v>
      </c>
      <c r="AK123" s="47">
        <f>IF(AM123=20,K123,0)</f>
        <v>0</v>
      </c>
      <c r="AM123" s="48">
        <v>20</v>
      </c>
      <c r="AN123" s="48">
        <f>H123*0</f>
        <v>0</v>
      </c>
      <c r="AO123" s="48">
        <f>H123*(1-0)</f>
        <v>0</v>
      </c>
      <c r="AP123" s="49" t="s">
        <v>118</v>
      </c>
      <c r="AU123" s="48">
        <f>AV123+AW123</f>
        <v>0</v>
      </c>
      <c r="AV123" s="48">
        <f>G123*AN123</f>
        <v>0</v>
      </c>
      <c r="AW123" s="48">
        <f>G123*AO123</f>
        <v>0</v>
      </c>
      <c r="AX123" s="50" t="s">
        <v>196</v>
      </c>
      <c r="AY123" s="50" t="s">
        <v>370</v>
      </c>
      <c r="AZ123" s="44" t="s">
        <v>371</v>
      </c>
      <c r="BB123" s="48">
        <f>AV123+AW123</f>
        <v>0</v>
      </c>
      <c r="BC123" s="48">
        <f>H123/(100-BD123)*100</f>
        <v>0</v>
      </c>
      <c r="BD123" s="48">
        <v>0</v>
      </c>
      <c r="BE123" s="48">
        <f>M123</f>
        <v>0</v>
      </c>
      <c r="BG123" s="47">
        <f>G123*AN123</f>
        <v>0</v>
      </c>
      <c r="BH123" s="47">
        <f>G123*AO123</f>
        <v>0</v>
      </c>
      <c r="BI123" s="47">
        <f>G123*H123</f>
        <v>0</v>
      </c>
      <c r="BJ123" s="47" t="s">
        <v>125</v>
      </c>
      <c r="BK123" s="48">
        <v>16</v>
      </c>
    </row>
    <row r="124" spans="1:63" x14ac:dyDescent="0.25">
      <c r="A124" s="229"/>
      <c r="B124" s="229"/>
      <c r="C124" s="229"/>
      <c r="D124" s="349"/>
      <c r="E124" s="350"/>
      <c r="F124" s="229"/>
      <c r="G124" s="230"/>
      <c r="H124" s="230"/>
      <c r="I124" s="230"/>
      <c r="J124" s="230"/>
      <c r="K124" s="230"/>
      <c r="L124" s="230"/>
      <c r="M124" s="230"/>
      <c r="N124" s="214"/>
      <c r="Y124" s="48">
        <f>IF(AP124="5",BI124,0)</f>
        <v>0</v>
      </c>
      <c r="AA124" s="48">
        <f>IF(AP124="1",BG124,0)</f>
        <v>0</v>
      </c>
      <c r="AB124" s="48">
        <f>IF(AP124="1",BH124,0)</f>
        <v>0</v>
      </c>
      <c r="AC124" s="48">
        <f>IF(AP124="7",BG124,0)</f>
        <v>0</v>
      </c>
      <c r="AD124" s="48">
        <f>IF(AP124="7",BH124,0)</f>
        <v>0</v>
      </c>
      <c r="AE124" s="48">
        <f>IF(AP124="2",BG124,0)</f>
        <v>0</v>
      </c>
      <c r="AF124" s="48">
        <f>IF(AP124="2",BH124,0)</f>
        <v>0</v>
      </c>
      <c r="AG124" s="48">
        <f>IF(AP124="0",BI124,0)</f>
        <v>0</v>
      </c>
      <c r="AH124" s="44" t="s">
        <v>365</v>
      </c>
      <c r="AI124" s="47">
        <f>IF(AM124=0,K124,0)</f>
        <v>0</v>
      </c>
      <c r="AJ124" s="47">
        <f>IF(AM124=0,K124,0)</f>
        <v>0</v>
      </c>
      <c r="AK124" s="47">
        <f>IF(AM124=20,K124,0)</f>
        <v>0</v>
      </c>
      <c r="AM124" s="48">
        <v>20</v>
      </c>
      <c r="AN124" s="48">
        <f>H124*1.00004000160006</f>
        <v>0</v>
      </c>
      <c r="AO124" s="48">
        <f>H124*(1-1.00004000160006)</f>
        <v>0</v>
      </c>
      <c r="AP124" s="49" t="s">
        <v>118</v>
      </c>
      <c r="AU124" s="48">
        <f>AV124+AW124</f>
        <v>0</v>
      </c>
      <c r="AV124" s="48">
        <f>G124*AN124</f>
        <v>0</v>
      </c>
      <c r="AW124" s="48">
        <f>G124*AO124</f>
        <v>0</v>
      </c>
      <c r="AX124" s="50" t="s">
        <v>196</v>
      </c>
      <c r="AY124" s="50" t="s">
        <v>370</v>
      </c>
      <c r="AZ124" s="44" t="s">
        <v>371</v>
      </c>
      <c r="BB124" s="48">
        <f>AV124+AW124</f>
        <v>0</v>
      </c>
      <c r="BC124" s="48">
        <f>H124/(100-BD124)*100</f>
        <v>0</v>
      </c>
      <c r="BD124" s="48">
        <v>0</v>
      </c>
      <c r="BE124" s="48">
        <f>M124</f>
        <v>0</v>
      </c>
      <c r="BG124" s="47">
        <f>G124*AN124</f>
        <v>0</v>
      </c>
      <c r="BH124" s="47">
        <f>G124*AO124</f>
        <v>0</v>
      </c>
      <c r="BI124" s="47">
        <f>G124*H124</f>
        <v>0</v>
      </c>
      <c r="BJ124" s="47" t="s">
        <v>125</v>
      </c>
      <c r="BK124" s="48">
        <v>16</v>
      </c>
    </row>
    <row r="125" spans="1:63" x14ac:dyDescent="0.25">
      <c r="A125" s="231"/>
      <c r="B125" s="231"/>
      <c r="C125" s="232"/>
      <c r="D125" s="353"/>
      <c r="E125" s="354"/>
      <c r="F125" s="354"/>
      <c r="G125" s="354"/>
      <c r="H125" s="354"/>
      <c r="I125" s="354"/>
      <c r="J125" s="354"/>
      <c r="K125" s="354"/>
      <c r="L125" s="354"/>
      <c r="M125" s="354"/>
      <c r="N125" s="214"/>
    </row>
    <row r="126" spans="1:63" x14ac:dyDescent="0.25">
      <c r="A126" s="221"/>
      <c r="B126" s="222" t="s">
        <v>381</v>
      </c>
      <c r="C126" s="222"/>
      <c r="D126" s="345" t="s">
        <v>382</v>
      </c>
      <c r="E126" s="346"/>
      <c r="F126" s="221" t="s">
        <v>83</v>
      </c>
      <c r="G126" s="221" t="s">
        <v>83</v>
      </c>
      <c r="H126" s="221" t="s">
        <v>83</v>
      </c>
      <c r="I126" s="223">
        <f>I127+I137+I140+I142+I146</f>
        <v>0</v>
      </c>
      <c r="J126" s="223">
        <f>J127+J137+J140+J142+J146</f>
        <v>0</v>
      </c>
      <c r="K126" s="223">
        <f>K127+K137+K140+K142+K146</f>
        <v>0</v>
      </c>
      <c r="L126" s="224"/>
      <c r="M126" s="223">
        <f>M127+M137+M140+M142+M146</f>
        <v>62.444891999999996</v>
      </c>
      <c r="N126" s="214"/>
    </row>
    <row r="127" spans="1:63" x14ac:dyDescent="0.25">
      <c r="A127" s="225"/>
      <c r="B127" s="226" t="s">
        <v>381</v>
      </c>
      <c r="C127" s="226" t="s">
        <v>185</v>
      </c>
      <c r="D127" s="347" t="s">
        <v>191</v>
      </c>
      <c r="E127" s="348"/>
      <c r="F127" s="225" t="s">
        <v>83</v>
      </c>
      <c r="G127" s="225" t="s">
        <v>83</v>
      </c>
      <c r="H127" s="225" t="s">
        <v>83</v>
      </c>
      <c r="I127" s="227">
        <f>SUM(I128:I135)</f>
        <v>0</v>
      </c>
      <c r="J127" s="227">
        <f>SUM(J128:J135)</f>
        <v>0</v>
      </c>
      <c r="K127" s="227">
        <f>SUM(K128:K135)</f>
        <v>0</v>
      </c>
      <c r="L127" s="228"/>
      <c r="M127" s="227">
        <f>SUM(M128:M135)</f>
        <v>0</v>
      </c>
      <c r="N127" s="214"/>
      <c r="AH127" s="44" t="s">
        <v>381</v>
      </c>
      <c r="AR127" s="46">
        <f>SUM(AI128:AI135)</f>
        <v>0</v>
      </c>
      <c r="AS127" s="46">
        <f>SUM(AJ128:AJ135)</f>
        <v>0</v>
      </c>
      <c r="AT127" s="46">
        <f>SUM(AK128:AK135)</f>
        <v>0</v>
      </c>
    </row>
    <row r="128" spans="1:63" x14ac:dyDescent="0.25">
      <c r="A128" s="229" t="s">
        <v>383</v>
      </c>
      <c r="B128" s="229" t="s">
        <v>381</v>
      </c>
      <c r="C128" s="229" t="s">
        <v>384</v>
      </c>
      <c r="D128" s="349" t="s">
        <v>385</v>
      </c>
      <c r="E128" s="350"/>
      <c r="F128" s="229" t="s">
        <v>171</v>
      </c>
      <c r="G128" s="230">
        <v>1</v>
      </c>
      <c r="H128" s="230">
        <v>0</v>
      </c>
      <c r="I128" s="230">
        <f>G128*AN128</f>
        <v>0</v>
      </c>
      <c r="J128" s="230">
        <f>G128*AO128</f>
        <v>0</v>
      </c>
      <c r="K128" s="230">
        <f>G128*H128</f>
        <v>0</v>
      </c>
      <c r="L128" s="230">
        <v>0</v>
      </c>
      <c r="M128" s="230">
        <f>G128*L128</f>
        <v>0</v>
      </c>
      <c r="N128" s="214"/>
      <c r="Y128" s="48">
        <f>IF(AP128="5",BI128,0)</f>
        <v>0</v>
      </c>
      <c r="AA128" s="48">
        <f>IF(AP128="1",BG128,0)</f>
        <v>0</v>
      </c>
      <c r="AB128" s="48">
        <f>IF(AP128="1",BH128,0)</f>
        <v>0</v>
      </c>
      <c r="AC128" s="48">
        <f>IF(AP128="7",BG128,0)</f>
        <v>0</v>
      </c>
      <c r="AD128" s="48">
        <f>IF(AP128="7",BH128,0)</f>
        <v>0</v>
      </c>
      <c r="AE128" s="48">
        <f>IF(AP128="2",BG128,0)</f>
        <v>0</v>
      </c>
      <c r="AF128" s="48">
        <f>IF(AP128="2",BH128,0)</f>
        <v>0</v>
      </c>
      <c r="AG128" s="48">
        <f>IF(AP128="0",BI128,0)</f>
        <v>0</v>
      </c>
      <c r="AH128" s="44" t="s">
        <v>381</v>
      </c>
      <c r="AI128" s="47">
        <f>IF(AM128=0,K128,0)</f>
        <v>0</v>
      </c>
      <c r="AJ128" s="47">
        <f>IF(AM128=0,K128,0)</f>
        <v>0</v>
      </c>
      <c r="AK128" s="47">
        <f>IF(AM128=20,K128,0)</f>
        <v>0</v>
      </c>
      <c r="AM128" s="48">
        <v>20</v>
      </c>
      <c r="AN128" s="48">
        <f>H128*1.000001000001</f>
        <v>0</v>
      </c>
      <c r="AO128" s="48">
        <f>H128*(1-1.000001000001)</f>
        <v>0</v>
      </c>
      <c r="AP128" s="49" t="s">
        <v>118</v>
      </c>
      <c r="AU128" s="48">
        <f>AV128+AW128</f>
        <v>0</v>
      </c>
      <c r="AV128" s="48">
        <f>G128*AN128</f>
        <v>0</v>
      </c>
      <c r="AW128" s="48">
        <f>G128*AO128</f>
        <v>0</v>
      </c>
      <c r="AX128" s="50" t="s">
        <v>196</v>
      </c>
      <c r="AY128" s="50" t="s">
        <v>386</v>
      </c>
      <c r="AZ128" s="44" t="s">
        <v>387</v>
      </c>
      <c r="BB128" s="48">
        <f>AV128+AW128</f>
        <v>0</v>
      </c>
      <c r="BC128" s="48">
        <f>H128/(100-BD128)*100</f>
        <v>0</v>
      </c>
      <c r="BD128" s="48">
        <v>0</v>
      </c>
      <c r="BE128" s="48">
        <f>M128</f>
        <v>0</v>
      </c>
      <c r="BG128" s="47">
        <f>G128*AN128</f>
        <v>0</v>
      </c>
      <c r="BH128" s="47">
        <f>G128*AO128</f>
        <v>0</v>
      </c>
      <c r="BI128" s="47">
        <f>G128*H128</f>
        <v>0</v>
      </c>
      <c r="BJ128" s="47" t="s">
        <v>125</v>
      </c>
      <c r="BK128" s="48">
        <v>16</v>
      </c>
    </row>
    <row r="129" spans="1:63" x14ac:dyDescent="0.25">
      <c r="A129" s="229" t="s">
        <v>388</v>
      </c>
      <c r="B129" s="229" t="s">
        <v>381</v>
      </c>
      <c r="C129" s="229" t="s">
        <v>384</v>
      </c>
      <c r="D129" s="349" t="s">
        <v>389</v>
      </c>
      <c r="E129" s="350"/>
      <c r="F129" s="229" t="s">
        <v>171</v>
      </c>
      <c r="G129" s="230">
        <v>1</v>
      </c>
      <c r="H129" s="230">
        <v>0</v>
      </c>
      <c r="I129" s="230">
        <f>G129*AN129</f>
        <v>0</v>
      </c>
      <c r="J129" s="230">
        <f>G129*AO129</f>
        <v>0</v>
      </c>
      <c r="K129" s="230">
        <f>G129*H129</f>
        <v>0</v>
      </c>
      <c r="L129" s="230">
        <v>0</v>
      </c>
      <c r="M129" s="230">
        <f>G129*L129</f>
        <v>0</v>
      </c>
      <c r="N129" s="214"/>
      <c r="Y129" s="48">
        <f>IF(AP129="5",BI129,0)</f>
        <v>0</v>
      </c>
      <c r="AA129" s="48">
        <f>IF(AP129="1",BG129,0)</f>
        <v>0</v>
      </c>
      <c r="AB129" s="48">
        <f>IF(AP129="1",BH129,0)</f>
        <v>0</v>
      </c>
      <c r="AC129" s="48">
        <f>IF(AP129="7",BG129,0)</f>
        <v>0</v>
      </c>
      <c r="AD129" s="48">
        <f>IF(AP129="7",BH129,0)</f>
        <v>0</v>
      </c>
      <c r="AE129" s="48">
        <f>IF(AP129="2",BG129,0)</f>
        <v>0</v>
      </c>
      <c r="AF129" s="48">
        <f>IF(AP129="2",BH129,0)</f>
        <v>0</v>
      </c>
      <c r="AG129" s="48">
        <f>IF(AP129="0",BI129,0)</f>
        <v>0</v>
      </c>
      <c r="AH129" s="44" t="s">
        <v>381</v>
      </c>
      <c r="AI129" s="47">
        <f>IF(AM129=0,K129,0)</f>
        <v>0</v>
      </c>
      <c r="AJ129" s="47">
        <f>IF(AM129=0,K129,0)</f>
        <v>0</v>
      </c>
      <c r="AK129" s="47">
        <f>IF(AM129=20,K129,0)</f>
        <v>0</v>
      </c>
      <c r="AM129" s="48">
        <v>20</v>
      </c>
      <c r="AN129" s="48">
        <f>H129*1.00000533336178</f>
        <v>0</v>
      </c>
      <c r="AO129" s="48">
        <f>H129*(1-1.00000533336178)</f>
        <v>0</v>
      </c>
      <c r="AP129" s="49" t="s">
        <v>118</v>
      </c>
      <c r="AU129" s="48">
        <f>AV129+AW129</f>
        <v>0</v>
      </c>
      <c r="AV129" s="48">
        <f>G129*AN129</f>
        <v>0</v>
      </c>
      <c r="AW129" s="48">
        <f>G129*AO129</f>
        <v>0</v>
      </c>
      <c r="AX129" s="50" t="s">
        <v>196</v>
      </c>
      <c r="AY129" s="50" t="s">
        <v>386</v>
      </c>
      <c r="AZ129" s="44" t="s">
        <v>387</v>
      </c>
      <c r="BB129" s="48">
        <f>AV129+AW129</f>
        <v>0</v>
      </c>
      <c r="BC129" s="48">
        <f>H129/(100-BD129)*100</f>
        <v>0</v>
      </c>
      <c r="BD129" s="48">
        <v>0</v>
      </c>
      <c r="BE129" s="48">
        <f>M129</f>
        <v>0</v>
      </c>
      <c r="BG129" s="47">
        <f>G129*AN129</f>
        <v>0</v>
      </c>
      <c r="BH129" s="47">
        <f>G129*AO129</f>
        <v>0</v>
      </c>
      <c r="BI129" s="47">
        <f>G129*H129</f>
        <v>0</v>
      </c>
      <c r="BJ129" s="47" t="s">
        <v>125</v>
      </c>
      <c r="BK129" s="48">
        <v>16</v>
      </c>
    </row>
    <row r="130" spans="1:63" ht="25.7" customHeight="1" x14ac:dyDescent="0.25">
      <c r="A130" s="231"/>
      <c r="B130" s="231"/>
      <c r="C130" s="232" t="s">
        <v>79</v>
      </c>
      <c r="D130" s="353" t="s">
        <v>390</v>
      </c>
      <c r="E130" s="354"/>
      <c r="F130" s="354"/>
      <c r="G130" s="354"/>
      <c r="H130" s="354"/>
      <c r="I130" s="354"/>
      <c r="J130" s="354"/>
      <c r="K130" s="354"/>
      <c r="L130" s="354"/>
      <c r="M130" s="354"/>
      <c r="N130" s="214"/>
    </row>
    <row r="131" spans="1:63" x14ac:dyDescent="0.25">
      <c r="A131" s="229" t="s">
        <v>391</v>
      </c>
      <c r="B131" s="229" t="s">
        <v>381</v>
      </c>
      <c r="C131" s="229" t="s">
        <v>379</v>
      </c>
      <c r="D131" s="349" t="s">
        <v>380</v>
      </c>
      <c r="E131" s="350"/>
      <c r="F131" s="229" t="s">
        <v>171</v>
      </c>
      <c r="G131" s="230">
        <v>1</v>
      </c>
      <c r="H131" s="230">
        <v>0</v>
      </c>
      <c r="I131" s="230">
        <f>G131*AN131</f>
        <v>0</v>
      </c>
      <c r="J131" s="230">
        <f>G131*AO131</f>
        <v>0</v>
      </c>
      <c r="K131" s="230">
        <f>G131*H131</f>
        <v>0</v>
      </c>
      <c r="L131" s="230">
        <v>0</v>
      </c>
      <c r="M131" s="230">
        <f>G131*L131</f>
        <v>0</v>
      </c>
      <c r="N131" s="214"/>
      <c r="Y131" s="48">
        <f>IF(AP131="5",BI131,0)</f>
        <v>0</v>
      </c>
      <c r="AA131" s="48">
        <f>IF(AP131="1",BG131,0)</f>
        <v>0</v>
      </c>
      <c r="AB131" s="48">
        <f>IF(AP131="1",BH131,0)</f>
        <v>0</v>
      </c>
      <c r="AC131" s="48">
        <f>IF(AP131="7",BG131,0)</f>
        <v>0</v>
      </c>
      <c r="AD131" s="48">
        <f>IF(AP131="7",BH131,0)</f>
        <v>0</v>
      </c>
      <c r="AE131" s="48">
        <f>IF(AP131="2",BG131,0)</f>
        <v>0</v>
      </c>
      <c r="AF131" s="48">
        <f>IF(AP131="2",BH131,0)</f>
        <v>0</v>
      </c>
      <c r="AG131" s="48">
        <f>IF(AP131="0",BI131,0)</f>
        <v>0</v>
      </c>
      <c r="AH131" s="44" t="s">
        <v>381</v>
      </c>
      <c r="AI131" s="47">
        <f>IF(AM131=0,K131,0)</f>
        <v>0</v>
      </c>
      <c r="AJ131" s="47">
        <f>IF(AM131=0,K131,0)</f>
        <v>0</v>
      </c>
      <c r="AK131" s="47">
        <f>IF(AM131=20,K131,0)</f>
        <v>0</v>
      </c>
      <c r="AM131" s="48">
        <v>20</v>
      </c>
      <c r="AN131" s="48">
        <f>H131*1.00004000160006</f>
        <v>0</v>
      </c>
      <c r="AO131" s="48">
        <f>H131*(1-1.00004000160006)</f>
        <v>0</v>
      </c>
      <c r="AP131" s="49" t="s">
        <v>118</v>
      </c>
      <c r="AU131" s="48">
        <f>AV131+AW131</f>
        <v>0</v>
      </c>
      <c r="AV131" s="48">
        <f>G131*AN131</f>
        <v>0</v>
      </c>
      <c r="AW131" s="48">
        <f>G131*AO131</f>
        <v>0</v>
      </c>
      <c r="AX131" s="50" t="s">
        <v>196</v>
      </c>
      <c r="AY131" s="50" t="s">
        <v>386</v>
      </c>
      <c r="AZ131" s="44" t="s">
        <v>387</v>
      </c>
      <c r="BB131" s="48">
        <f>AV131+AW131</f>
        <v>0</v>
      </c>
      <c r="BC131" s="48">
        <f>H131/(100-BD131)*100</f>
        <v>0</v>
      </c>
      <c r="BD131" s="48">
        <v>0</v>
      </c>
      <c r="BE131" s="48">
        <f>M131</f>
        <v>0</v>
      </c>
      <c r="BG131" s="47">
        <f>G131*AN131</f>
        <v>0</v>
      </c>
      <c r="BH131" s="47">
        <f>G131*AO131</f>
        <v>0</v>
      </c>
      <c r="BI131" s="47">
        <f>G131*H131</f>
        <v>0</v>
      </c>
      <c r="BJ131" s="47" t="s">
        <v>125</v>
      </c>
      <c r="BK131" s="48">
        <v>16</v>
      </c>
    </row>
    <row r="132" spans="1:63" x14ac:dyDescent="0.25">
      <c r="A132" s="229" t="s">
        <v>392</v>
      </c>
      <c r="B132" s="229" t="s">
        <v>381</v>
      </c>
      <c r="C132" s="229" t="s">
        <v>393</v>
      </c>
      <c r="D132" s="349" t="s">
        <v>394</v>
      </c>
      <c r="E132" s="350"/>
      <c r="F132" s="229" t="s">
        <v>155</v>
      </c>
      <c r="G132" s="230">
        <v>1.3</v>
      </c>
      <c r="H132" s="230">
        <v>0</v>
      </c>
      <c r="I132" s="230">
        <f>G132*AN132</f>
        <v>0</v>
      </c>
      <c r="J132" s="230">
        <f>G132*AO132</f>
        <v>0</v>
      </c>
      <c r="K132" s="230">
        <f>G132*H132</f>
        <v>0</v>
      </c>
      <c r="L132" s="230">
        <v>0</v>
      </c>
      <c r="M132" s="230">
        <f>G132*L132</f>
        <v>0</v>
      </c>
      <c r="N132" s="214"/>
      <c r="Y132" s="48">
        <f>IF(AP132="5",BI132,0)</f>
        <v>0</v>
      </c>
      <c r="AA132" s="48">
        <f>IF(AP132="1",BG132,0)</f>
        <v>0</v>
      </c>
      <c r="AB132" s="48">
        <f>IF(AP132="1",BH132,0)</f>
        <v>0</v>
      </c>
      <c r="AC132" s="48">
        <f>IF(AP132="7",BG132,0)</f>
        <v>0</v>
      </c>
      <c r="AD132" s="48">
        <f>IF(AP132="7",BH132,0)</f>
        <v>0</v>
      </c>
      <c r="AE132" s="48">
        <f>IF(AP132="2",BG132,0)</f>
        <v>0</v>
      </c>
      <c r="AF132" s="48">
        <f>IF(AP132="2",BH132,0)</f>
        <v>0</v>
      </c>
      <c r="AG132" s="48">
        <f>IF(AP132="0",BI132,0)</f>
        <v>0</v>
      </c>
      <c r="AH132" s="44" t="s">
        <v>381</v>
      </c>
      <c r="AI132" s="47">
        <f>IF(AM132=0,K132,0)</f>
        <v>0</v>
      </c>
      <c r="AJ132" s="47">
        <f>IF(AM132=0,K132,0)</f>
        <v>0</v>
      </c>
      <c r="AK132" s="47">
        <f>IF(AM132=20,K132,0)</f>
        <v>0</v>
      </c>
      <c r="AM132" s="48">
        <v>20</v>
      </c>
      <c r="AN132" s="48">
        <f>H132*0</f>
        <v>0</v>
      </c>
      <c r="AO132" s="48">
        <f>H132*(1-0)</f>
        <v>0</v>
      </c>
      <c r="AP132" s="49" t="s">
        <v>118</v>
      </c>
      <c r="AU132" s="48">
        <f>AV132+AW132</f>
        <v>0</v>
      </c>
      <c r="AV132" s="48">
        <f>G132*AN132</f>
        <v>0</v>
      </c>
      <c r="AW132" s="48">
        <f>G132*AO132</f>
        <v>0</v>
      </c>
      <c r="AX132" s="50" t="s">
        <v>196</v>
      </c>
      <c r="AY132" s="50" t="s">
        <v>386</v>
      </c>
      <c r="AZ132" s="44" t="s">
        <v>387</v>
      </c>
      <c r="BB132" s="48">
        <f>AV132+AW132</f>
        <v>0</v>
      </c>
      <c r="BC132" s="48">
        <f>H132/(100-BD132)*100</f>
        <v>0</v>
      </c>
      <c r="BD132" s="48">
        <v>0</v>
      </c>
      <c r="BE132" s="48">
        <f>M132</f>
        <v>0</v>
      </c>
      <c r="BG132" s="47">
        <f>G132*AN132</f>
        <v>0</v>
      </c>
      <c r="BH132" s="47">
        <f>G132*AO132</f>
        <v>0</v>
      </c>
      <c r="BI132" s="47">
        <f>G132*H132</f>
        <v>0</v>
      </c>
      <c r="BJ132" s="47" t="s">
        <v>125</v>
      </c>
      <c r="BK132" s="48">
        <v>16</v>
      </c>
    </row>
    <row r="133" spans="1:63" x14ac:dyDescent="0.25">
      <c r="A133" s="231"/>
      <c r="B133" s="231"/>
      <c r="C133" s="232" t="s">
        <v>79</v>
      </c>
      <c r="D133" s="353" t="s">
        <v>395</v>
      </c>
      <c r="E133" s="354"/>
      <c r="F133" s="354"/>
      <c r="G133" s="354"/>
      <c r="H133" s="354"/>
      <c r="I133" s="354"/>
      <c r="J133" s="354"/>
      <c r="K133" s="354"/>
      <c r="L133" s="354"/>
      <c r="M133" s="354"/>
      <c r="N133" s="214"/>
    </row>
    <row r="134" spans="1:63" x14ac:dyDescent="0.25">
      <c r="A134" s="229" t="s">
        <v>396</v>
      </c>
      <c r="B134" s="229" t="s">
        <v>381</v>
      </c>
      <c r="C134" s="229" t="s">
        <v>397</v>
      </c>
      <c r="D134" s="349" t="s">
        <v>398</v>
      </c>
      <c r="E134" s="350"/>
      <c r="F134" s="229" t="s">
        <v>121</v>
      </c>
      <c r="G134" s="230">
        <v>2</v>
      </c>
      <c r="H134" s="230">
        <v>0</v>
      </c>
      <c r="I134" s="230">
        <f>G134*AN134</f>
        <v>0</v>
      </c>
      <c r="J134" s="230">
        <f>G134*AO134</f>
        <v>0</v>
      </c>
      <c r="K134" s="230">
        <f>G134*H134</f>
        <v>0</v>
      </c>
      <c r="L134" s="230">
        <v>0</v>
      </c>
      <c r="M134" s="230">
        <f>G134*L134</f>
        <v>0</v>
      </c>
      <c r="N134" s="214"/>
      <c r="Y134" s="48">
        <f>IF(AP134="5",BI134,0)</f>
        <v>0</v>
      </c>
      <c r="AA134" s="48">
        <f>IF(AP134="1",BG134,0)</f>
        <v>0</v>
      </c>
      <c r="AB134" s="48">
        <f>IF(AP134="1",BH134,0)</f>
        <v>0</v>
      </c>
      <c r="AC134" s="48">
        <f>IF(AP134="7",BG134,0)</f>
        <v>0</v>
      </c>
      <c r="AD134" s="48">
        <f>IF(AP134="7",BH134,0)</f>
        <v>0</v>
      </c>
      <c r="AE134" s="48">
        <f>IF(AP134="2",BG134,0)</f>
        <v>0</v>
      </c>
      <c r="AF134" s="48">
        <f>IF(AP134="2",BH134,0)</f>
        <v>0</v>
      </c>
      <c r="AG134" s="48">
        <f>IF(AP134="0",BI134,0)</f>
        <v>0</v>
      </c>
      <c r="AH134" s="44" t="s">
        <v>381</v>
      </c>
      <c r="AI134" s="47">
        <f>IF(AM134=0,K134,0)</f>
        <v>0</v>
      </c>
      <c r="AJ134" s="47">
        <f>IF(AM134=0,K134,0)</f>
        <v>0</v>
      </c>
      <c r="AK134" s="47">
        <f>IF(AM134=20,K134,0)</f>
        <v>0</v>
      </c>
      <c r="AM134" s="48">
        <v>20</v>
      </c>
      <c r="AN134" s="48">
        <f>H134*0</f>
        <v>0</v>
      </c>
      <c r="AO134" s="48">
        <f>H134*(1-0)</f>
        <v>0</v>
      </c>
      <c r="AP134" s="49" t="s">
        <v>118</v>
      </c>
      <c r="AU134" s="48">
        <f>AV134+AW134</f>
        <v>0</v>
      </c>
      <c r="AV134" s="48">
        <f>G134*AN134</f>
        <v>0</v>
      </c>
      <c r="AW134" s="48">
        <f>G134*AO134</f>
        <v>0</v>
      </c>
      <c r="AX134" s="50" t="s">
        <v>196</v>
      </c>
      <c r="AY134" s="50" t="s">
        <v>386</v>
      </c>
      <c r="AZ134" s="44" t="s">
        <v>387</v>
      </c>
      <c r="BB134" s="48">
        <f>AV134+AW134</f>
        <v>0</v>
      </c>
      <c r="BC134" s="48">
        <f>H134/(100-BD134)*100</f>
        <v>0</v>
      </c>
      <c r="BD134" s="48">
        <v>0</v>
      </c>
      <c r="BE134" s="48">
        <f>M134</f>
        <v>0</v>
      </c>
      <c r="BG134" s="47">
        <f>G134*AN134</f>
        <v>0</v>
      </c>
      <c r="BH134" s="47">
        <f>G134*AO134</f>
        <v>0</v>
      </c>
      <c r="BI134" s="47">
        <f>G134*H134</f>
        <v>0</v>
      </c>
      <c r="BJ134" s="47" t="s">
        <v>125</v>
      </c>
      <c r="BK134" s="48">
        <v>16</v>
      </c>
    </row>
    <row r="135" spans="1:63" x14ac:dyDescent="0.25">
      <c r="A135" s="229" t="s">
        <v>399</v>
      </c>
      <c r="B135" s="229" t="s">
        <v>381</v>
      </c>
      <c r="C135" s="229" t="s">
        <v>400</v>
      </c>
      <c r="D135" s="349" t="s">
        <v>401</v>
      </c>
      <c r="E135" s="350"/>
      <c r="F135" s="229" t="s">
        <v>155</v>
      </c>
      <c r="G135" s="230">
        <v>1.6</v>
      </c>
      <c r="H135" s="230">
        <v>0</v>
      </c>
      <c r="I135" s="230">
        <f>G135*AN135</f>
        <v>0</v>
      </c>
      <c r="J135" s="230">
        <f>G135*AO135</f>
        <v>0</v>
      </c>
      <c r="K135" s="230">
        <f>G135*H135</f>
        <v>0</v>
      </c>
      <c r="L135" s="230">
        <v>0</v>
      </c>
      <c r="M135" s="230">
        <f>G135*L135</f>
        <v>0</v>
      </c>
      <c r="N135" s="214"/>
      <c r="Y135" s="48">
        <f>IF(AP135="5",BI135,0)</f>
        <v>0</v>
      </c>
      <c r="AA135" s="48">
        <f>IF(AP135="1",BG135,0)</f>
        <v>0</v>
      </c>
      <c r="AB135" s="48">
        <f>IF(AP135="1",BH135,0)</f>
        <v>0</v>
      </c>
      <c r="AC135" s="48">
        <f>IF(AP135="7",BG135,0)</f>
        <v>0</v>
      </c>
      <c r="AD135" s="48">
        <f>IF(AP135="7",BH135,0)</f>
        <v>0</v>
      </c>
      <c r="AE135" s="48">
        <f>IF(AP135="2",BG135,0)</f>
        <v>0</v>
      </c>
      <c r="AF135" s="48">
        <f>IF(AP135="2",BH135,0)</f>
        <v>0</v>
      </c>
      <c r="AG135" s="48">
        <f>IF(AP135="0",BI135,0)</f>
        <v>0</v>
      </c>
      <c r="AH135" s="44" t="s">
        <v>381</v>
      </c>
      <c r="AI135" s="47">
        <f>IF(AM135=0,K135,0)</f>
        <v>0</v>
      </c>
      <c r="AJ135" s="47">
        <f>IF(AM135=0,K135,0)</f>
        <v>0</v>
      </c>
      <c r="AK135" s="47">
        <f>IF(AM135=20,K135,0)</f>
        <v>0</v>
      </c>
      <c r="AM135" s="48">
        <v>20</v>
      </c>
      <c r="AN135" s="48">
        <f>H135*0</f>
        <v>0</v>
      </c>
      <c r="AO135" s="48">
        <f>H135*(1-0)</f>
        <v>0</v>
      </c>
      <c r="AP135" s="49" t="s">
        <v>118</v>
      </c>
      <c r="AU135" s="48">
        <f>AV135+AW135</f>
        <v>0</v>
      </c>
      <c r="AV135" s="48">
        <f>G135*AN135</f>
        <v>0</v>
      </c>
      <c r="AW135" s="48">
        <f>G135*AO135</f>
        <v>0</v>
      </c>
      <c r="AX135" s="50" t="s">
        <v>196</v>
      </c>
      <c r="AY135" s="50" t="s">
        <v>386</v>
      </c>
      <c r="AZ135" s="44" t="s">
        <v>387</v>
      </c>
      <c r="BB135" s="48">
        <f>AV135+AW135</f>
        <v>0</v>
      </c>
      <c r="BC135" s="48">
        <f>H135/(100-BD135)*100</f>
        <v>0</v>
      </c>
      <c r="BD135" s="48">
        <v>0</v>
      </c>
      <c r="BE135" s="48">
        <f>M135</f>
        <v>0</v>
      </c>
      <c r="BG135" s="47">
        <f>G135*AN135</f>
        <v>0</v>
      </c>
      <c r="BH135" s="47">
        <f>G135*AO135</f>
        <v>0</v>
      </c>
      <c r="BI135" s="47">
        <f>G135*H135</f>
        <v>0</v>
      </c>
      <c r="BJ135" s="47" t="s">
        <v>125</v>
      </c>
      <c r="BK135" s="48">
        <v>16</v>
      </c>
    </row>
    <row r="136" spans="1:63" x14ac:dyDescent="0.25">
      <c r="A136" s="231"/>
      <c r="B136" s="231"/>
      <c r="C136" s="232" t="s">
        <v>79</v>
      </c>
      <c r="D136" s="353" t="s">
        <v>402</v>
      </c>
      <c r="E136" s="354"/>
      <c r="F136" s="354"/>
      <c r="G136" s="354"/>
      <c r="H136" s="354"/>
      <c r="I136" s="354"/>
      <c r="J136" s="354"/>
      <c r="K136" s="354"/>
      <c r="L136" s="354"/>
      <c r="M136" s="354"/>
      <c r="N136" s="214"/>
    </row>
    <row r="137" spans="1:63" x14ac:dyDescent="0.25">
      <c r="A137" s="225"/>
      <c r="B137" s="226" t="s">
        <v>381</v>
      </c>
      <c r="C137" s="226" t="s">
        <v>325</v>
      </c>
      <c r="D137" s="347" t="s">
        <v>403</v>
      </c>
      <c r="E137" s="348"/>
      <c r="F137" s="225" t="s">
        <v>83</v>
      </c>
      <c r="G137" s="225" t="s">
        <v>83</v>
      </c>
      <c r="H137" s="225" t="s">
        <v>83</v>
      </c>
      <c r="I137" s="227">
        <f>SUM(I138:I138)</f>
        <v>0</v>
      </c>
      <c r="J137" s="227">
        <f>SUM(J138:J138)</f>
        <v>0</v>
      </c>
      <c r="K137" s="227">
        <f>SUM(K138:K138)</f>
        <v>0</v>
      </c>
      <c r="L137" s="228"/>
      <c r="M137" s="227">
        <f>SUM(M138:M138)</f>
        <v>0</v>
      </c>
      <c r="N137" s="214"/>
      <c r="AH137" s="44" t="s">
        <v>381</v>
      </c>
      <c r="AR137" s="46">
        <f>SUM(AI138:AI138)</f>
        <v>0</v>
      </c>
      <c r="AS137" s="46">
        <f>SUM(AJ138:AJ138)</f>
        <v>0</v>
      </c>
      <c r="AT137" s="46">
        <f>SUM(AK138:AK138)</f>
        <v>0</v>
      </c>
    </row>
    <row r="138" spans="1:63" x14ac:dyDescent="0.25">
      <c r="A138" s="229" t="s">
        <v>404</v>
      </c>
      <c r="B138" s="229" t="s">
        <v>381</v>
      </c>
      <c r="C138" s="229" t="s">
        <v>405</v>
      </c>
      <c r="D138" s="349" t="s">
        <v>406</v>
      </c>
      <c r="E138" s="350"/>
      <c r="F138" s="229" t="s">
        <v>155</v>
      </c>
      <c r="G138" s="230">
        <v>0.39</v>
      </c>
      <c r="H138" s="230">
        <v>0</v>
      </c>
      <c r="I138" s="230">
        <f>G138*AN138</f>
        <v>0</v>
      </c>
      <c r="J138" s="230">
        <f>G138*AO138</f>
        <v>0</v>
      </c>
      <c r="K138" s="230">
        <f>G138*H138</f>
        <v>0</v>
      </c>
      <c r="L138" s="230">
        <v>0</v>
      </c>
      <c r="M138" s="230">
        <f>G138*L138</f>
        <v>0</v>
      </c>
      <c r="N138" s="214"/>
      <c r="Y138" s="48">
        <f>IF(AP138="5",BI138,0)</f>
        <v>0</v>
      </c>
      <c r="AA138" s="48">
        <f>IF(AP138="1",BG138,0)</f>
        <v>0</v>
      </c>
      <c r="AB138" s="48">
        <f>IF(AP138="1",BH138,0)</f>
        <v>0</v>
      </c>
      <c r="AC138" s="48">
        <f>IF(AP138="7",BG138,0)</f>
        <v>0</v>
      </c>
      <c r="AD138" s="48">
        <f>IF(AP138="7",BH138,0)</f>
        <v>0</v>
      </c>
      <c r="AE138" s="48">
        <f>IF(AP138="2",BG138,0)</f>
        <v>0</v>
      </c>
      <c r="AF138" s="48">
        <f>IF(AP138="2",BH138,0)</f>
        <v>0</v>
      </c>
      <c r="AG138" s="48">
        <f>IF(AP138="0",BI138,0)</f>
        <v>0</v>
      </c>
      <c r="AH138" s="44" t="s">
        <v>381</v>
      </c>
      <c r="AI138" s="47">
        <f>IF(AM138=0,K138,0)</f>
        <v>0</v>
      </c>
      <c r="AJ138" s="47">
        <f>IF(AM138=0,K138,0)</f>
        <v>0</v>
      </c>
      <c r="AK138" s="47">
        <f>IF(AM138=20,K138,0)</f>
        <v>0</v>
      </c>
      <c r="AM138" s="48">
        <v>20</v>
      </c>
      <c r="AN138" s="48">
        <f>H138*0</f>
        <v>0</v>
      </c>
      <c r="AO138" s="48">
        <f>H138*(1-0)</f>
        <v>0</v>
      </c>
      <c r="AP138" s="49" t="s">
        <v>118</v>
      </c>
      <c r="AU138" s="48">
        <f>AV138+AW138</f>
        <v>0</v>
      </c>
      <c r="AV138" s="48">
        <f>G138*AN138</f>
        <v>0</v>
      </c>
      <c r="AW138" s="48">
        <f>G138*AO138</f>
        <v>0</v>
      </c>
      <c r="AX138" s="50" t="s">
        <v>407</v>
      </c>
      <c r="AY138" s="50" t="s">
        <v>408</v>
      </c>
      <c r="AZ138" s="44" t="s">
        <v>387</v>
      </c>
      <c r="BB138" s="48">
        <f>AV138+AW138</f>
        <v>0</v>
      </c>
      <c r="BC138" s="48">
        <f>H138/(100-BD138)*100</f>
        <v>0</v>
      </c>
      <c r="BD138" s="48">
        <v>0</v>
      </c>
      <c r="BE138" s="48">
        <f>M138</f>
        <v>0</v>
      </c>
      <c r="BG138" s="47">
        <f>G138*AN138</f>
        <v>0</v>
      </c>
      <c r="BH138" s="47">
        <f>G138*AO138</f>
        <v>0</v>
      </c>
      <c r="BI138" s="47">
        <f>G138*H138</f>
        <v>0</v>
      </c>
      <c r="BJ138" s="47" t="s">
        <v>125</v>
      </c>
      <c r="BK138" s="48">
        <v>57</v>
      </c>
    </row>
    <row r="139" spans="1:63" ht="38.450000000000003" customHeight="1" x14ac:dyDescent="0.25">
      <c r="A139" s="231"/>
      <c r="B139" s="231"/>
      <c r="C139" s="232" t="s">
        <v>79</v>
      </c>
      <c r="D139" s="353" t="s">
        <v>409</v>
      </c>
      <c r="E139" s="354"/>
      <c r="F139" s="354"/>
      <c r="G139" s="354"/>
      <c r="H139" s="354"/>
      <c r="I139" s="354"/>
      <c r="J139" s="354"/>
      <c r="K139" s="354"/>
      <c r="L139" s="354"/>
      <c r="M139" s="354"/>
      <c r="N139" s="214"/>
    </row>
    <row r="140" spans="1:63" x14ac:dyDescent="0.25">
      <c r="A140" s="225"/>
      <c r="B140" s="226" t="s">
        <v>381</v>
      </c>
      <c r="C140" s="226" t="s">
        <v>410</v>
      </c>
      <c r="D140" s="347" t="s">
        <v>411</v>
      </c>
      <c r="E140" s="348"/>
      <c r="F140" s="225" t="s">
        <v>83</v>
      </c>
      <c r="G140" s="225" t="s">
        <v>83</v>
      </c>
      <c r="H140" s="225" t="s">
        <v>83</v>
      </c>
      <c r="I140" s="227">
        <f>SUM(I141:I141)</f>
        <v>0</v>
      </c>
      <c r="J140" s="227">
        <f>SUM(J141:J141)</f>
        <v>0</v>
      </c>
      <c r="K140" s="227">
        <f>SUM(K141:K141)</f>
        <v>0</v>
      </c>
      <c r="L140" s="228"/>
      <c r="M140" s="227">
        <f>SUM(M141:M141)</f>
        <v>1.2798920000000003</v>
      </c>
      <c r="N140" s="214"/>
      <c r="AH140" s="44" t="s">
        <v>381</v>
      </c>
      <c r="AR140" s="46">
        <f>SUM(AI141:AI141)</f>
        <v>0</v>
      </c>
      <c r="AS140" s="46">
        <f>SUM(AJ141:AJ141)</f>
        <v>0</v>
      </c>
      <c r="AT140" s="46">
        <f>SUM(AK141:AK141)</f>
        <v>0</v>
      </c>
    </row>
    <row r="141" spans="1:63" x14ac:dyDescent="0.25">
      <c r="A141" s="229" t="s">
        <v>412</v>
      </c>
      <c r="B141" s="229" t="s">
        <v>381</v>
      </c>
      <c r="C141" s="229" t="s">
        <v>413</v>
      </c>
      <c r="D141" s="349" t="s">
        <v>414</v>
      </c>
      <c r="E141" s="350"/>
      <c r="F141" s="229" t="s">
        <v>155</v>
      </c>
      <c r="G141" s="230">
        <v>0.4</v>
      </c>
      <c r="H141" s="230">
        <v>0</v>
      </c>
      <c r="I141" s="230">
        <f>G141*AN141</f>
        <v>0</v>
      </c>
      <c r="J141" s="230">
        <f>G141*AO141</f>
        <v>0</v>
      </c>
      <c r="K141" s="230">
        <f>G141*H141</f>
        <v>0</v>
      </c>
      <c r="L141" s="230">
        <v>3.1997300000000002</v>
      </c>
      <c r="M141" s="230">
        <f>G141*L141</f>
        <v>1.2798920000000003</v>
      </c>
      <c r="N141" s="214"/>
      <c r="Y141" s="48">
        <f>IF(AP141="5",BI141,0)</f>
        <v>0</v>
      </c>
      <c r="AA141" s="48">
        <f>IF(AP141="1",BG141,0)</f>
        <v>0</v>
      </c>
      <c r="AB141" s="48">
        <f>IF(AP141="1",BH141,0)</f>
        <v>0</v>
      </c>
      <c r="AC141" s="48">
        <f>IF(AP141="7",BG141,0)</f>
        <v>0</v>
      </c>
      <c r="AD141" s="48">
        <f>IF(AP141="7",BH141,0)</f>
        <v>0</v>
      </c>
      <c r="AE141" s="48">
        <f>IF(AP141="2",BG141,0)</f>
        <v>0</v>
      </c>
      <c r="AF141" s="48">
        <f>IF(AP141="2",BH141,0)</f>
        <v>0</v>
      </c>
      <c r="AG141" s="48">
        <f>IF(AP141="0",BI141,0)</f>
        <v>0</v>
      </c>
      <c r="AH141" s="44" t="s">
        <v>381</v>
      </c>
      <c r="AI141" s="47">
        <f>IF(AM141=0,K141,0)</f>
        <v>0</v>
      </c>
      <c r="AJ141" s="47">
        <f>IF(AM141=0,K141,0)</f>
        <v>0</v>
      </c>
      <c r="AK141" s="47">
        <f>IF(AM141=20,K141,0)</f>
        <v>0</v>
      </c>
      <c r="AM141" s="48">
        <v>20</v>
      </c>
      <c r="AN141" s="48">
        <f>H141*0.674782184523245</f>
        <v>0</v>
      </c>
      <c r="AO141" s="48">
        <f>H141*(1-0.674782184523245)</f>
        <v>0</v>
      </c>
      <c r="AP141" s="49" t="s">
        <v>145</v>
      </c>
      <c r="AU141" s="48">
        <f>AV141+AW141</f>
        <v>0</v>
      </c>
      <c r="AV141" s="48">
        <f>G141*AN141</f>
        <v>0</v>
      </c>
      <c r="AW141" s="48">
        <f>G141*AO141</f>
        <v>0</v>
      </c>
      <c r="AX141" s="50" t="s">
        <v>415</v>
      </c>
      <c r="AY141" s="50" t="s">
        <v>416</v>
      </c>
      <c r="AZ141" s="44" t="s">
        <v>387</v>
      </c>
      <c r="BB141" s="48">
        <f>AV141+AW141</f>
        <v>0</v>
      </c>
      <c r="BC141" s="48">
        <f>H141/(100-BD141)*100</f>
        <v>0</v>
      </c>
      <c r="BD141" s="48">
        <v>0</v>
      </c>
      <c r="BE141" s="48">
        <f>M141</f>
        <v>1.2798920000000003</v>
      </c>
      <c r="BG141" s="47">
        <f>G141*AN141</f>
        <v>0</v>
      </c>
      <c r="BH141" s="47">
        <f>G141*AO141</f>
        <v>0</v>
      </c>
      <c r="BI141" s="47">
        <f>G141*H141</f>
        <v>0</v>
      </c>
      <c r="BJ141" s="47" t="s">
        <v>125</v>
      </c>
      <c r="BK141" s="48">
        <v>713</v>
      </c>
    </row>
    <row r="142" spans="1:63" x14ac:dyDescent="0.25">
      <c r="A142" s="225"/>
      <c r="B142" s="226" t="s">
        <v>381</v>
      </c>
      <c r="C142" s="226" t="s">
        <v>342</v>
      </c>
      <c r="D142" s="347" t="s">
        <v>343</v>
      </c>
      <c r="E142" s="348"/>
      <c r="F142" s="225" t="s">
        <v>83</v>
      </c>
      <c r="G142" s="225" t="s">
        <v>83</v>
      </c>
      <c r="H142" s="225" t="s">
        <v>83</v>
      </c>
      <c r="I142" s="227">
        <f>SUM(I143:I144)</f>
        <v>0</v>
      </c>
      <c r="J142" s="227">
        <f>SUM(J143:J144)</f>
        <v>0</v>
      </c>
      <c r="K142" s="227">
        <f>SUM(K143:K144)</f>
        <v>0</v>
      </c>
      <c r="L142" s="228"/>
      <c r="M142" s="227">
        <f>SUM(M143:M144)</f>
        <v>0</v>
      </c>
      <c r="N142" s="214"/>
      <c r="AH142" s="44" t="s">
        <v>381</v>
      </c>
      <c r="AR142" s="46">
        <f>SUM(AI143:AI144)</f>
        <v>0</v>
      </c>
      <c r="AS142" s="46">
        <f>SUM(AJ143:AJ144)</f>
        <v>0</v>
      </c>
      <c r="AT142" s="46">
        <f>SUM(AK143:AK144)</f>
        <v>0</v>
      </c>
    </row>
    <row r="143" spans="1:63" x14ac:dyDescent="0.25">
      <c r="A143" s="229" t="s">
        <v>417</v>
      </c>
      <c r="B143" s="229" t="s">
        <v>381</v>
      </c>
      <c r="C143" s="229" t="s">
        <v>418</v>
      </c>
      <c r="D143" s="349" t="s">
        <v>419</v>
      </c>
      <c r="E143" s="350"/>
      <c r="F143" s="229" t="s">
        <v>142</v>
      </c>
      <c r="G143" s="230">
        <v>62.5</v>
      </c>
      <c r="H143" s="230">
        <v>0</v>
      </c>
      <c r="I143" s="230">
        <f>G143*AN143</f>
        <v>0</v>
      </c>
      <c r="J143" s="230">
        <f>G143*AO143</f>
        <v>0</v>
      </c>
      <c r="K143" s="230">
        <f>G143*H143</f>
        <v>0</v>
      </c>
      <c r="L143" s="230">
        <v>0</v>
      </c>
      <c r="M143" s="230">
        <f>G143*L143</f>
        <v>0</v>
      </c>
      <c r="N143" s="214"/>
      <c r="Y143" s="48">
        <f>IF(AP143="5",BI143,0)</f>
        <v>0</v>
      </c>
      <c r="AA143" s="48">
        <f>IF(AP143="1",BG143,0)</f>
        <v>0</v>
      </c>
      <c r="AB143" s="48">
        <f>IF(AP143="1",BH143,0)</f>
        <v>0</v>
      </c>
      <c r="AC143" s="48">
        <f>IF(AP143="7",BG143,0)</f>
        <v>0</v>
      </c>
      <c r="AD143" s="48">
        <f>IF(AP143="7",BH143,0)</f>
        <v>0</v>
      </c>
      <c r="AE143" s="48">
        <f>IF(AP143="2",BG143,0)</f>
        <v>0</v>
      </c>
      <c r="AF143" s="48">
        <f>IF(AP143="2",BH143,0)</f>
        <v>0</v>
      </c>
      <c r="AG143" s="48">
        <f>IF(AP143="0",BI143,0)</f>
        <v>0</v>
      </c>
      <c r="AH143" s="44" t="s">
        <v>381</v>
      </c>
      <c r="AI143" s="47">
        <f>IF(AM143=0,K143,0)</f>
        <v>0</v>
      </c>
      <c r="AJ143" s="47">
        <f>IF(AM143=0,K143,0)</f>
        <v>0</v>
      </c>
      <c r="AK143" s="47">
        <f>IF(AM143=20,K143,0)</f>
        <v>0</v>
      </c>
      <c r="AM143" s="48">
        <v>20</v>
      </c>
      <c r="AN143" s="48">
        <f>H143*0</f>
        <v>0</v>
      </c>
      <c r="AO143" s="48">
        <f>H143*(1-0)</f>
        <v>0</v>
      </c>
      <c r="AP143" s="49" t="s">
        <v>134</v>
      </c>
      <c r="AU143" s="48">
        <f>AV143+AW143</f>
        <v>0</v>
      </c>
      <c r="AV143" s="48">
        <f>G143*AN143</f>
        <v>0</v>
      </c>
      <c r="AW143" s="48">
        <f>G143*AO143</f>
        <v>0</v>
      </c>
      <c r="AX143" s="50" t="s">
        <v>347</v>
      </c>
      <c r="AY143" s="50" t="s">
        <v>420</v>
      </c>
      <c r="AZ143" s="44" t="s">
        <v>387</v>
      </c>
      <c r="BB143" s="48">
        <f>AV143+AW143</f>
        <v>0</v>
      </c>
      <c r="BC143" s="48">
        <f>H143/(100-BD143)*100</f>
        <v>0</v>
      </c>
      <c r="BD143" s="48">
        <v>0</v>
      </c>
      <c r="BE143" s="48">
        <f>M143</f>
        <v>0</v>
      </c>
      <c r="BG143" s="47">
        <f>G143*AN143</f>
        <v>0</v>
      </c>
      <c r="BH143" s="47">
        <f>G143*AO143</f>
        <v>0</v>
      </c>
      <c r="BI143" s="47">
        <f>G143*H143</f>
        <v>0</v>
      </c>
      <c r="BJ143" s="47" t="s">
        <v>125</v>
      </c>
      <c r="BK143" s="48" t="s">
        <v>342</v>
      </c>
    </row>
    <row r="144" spans="1:63" x14ac:dyDescent="0.25">
      <c r="A144" s="229" t="s">
        <v>421</v>
      </c>
      <c r="B144" s="229" t="s">
        <v>381</v>
      </c>
      <c r="C144" s="229" t="s">
        <v>422</v>
      </c>
      <c r="D144" s="349" t="s">
        <v>423</v>
      </c>
      <c r="E144" s="350"/>
      <c r="F144" s="229" t="s">
        <v>424</v>
      </c>
      <c r="G144" s="230">
        <v>30</v>
      </c>
      <c r="H144" s="230">
        <v>0</v>
      </c>
      <c r="I144" s="230">
        <f>G144*AN144</f>
        <v>0</v>
      </c>
      <c r="J144" s="230">
        <f>G144*AO144</f>
        <v>0</v>
      </c>
      <c r="K144" s="230">
        <f>G144*H144</f>
        <v>0</v>
      </c>
      <c r="L144" s="230">
        <v>0</v>
      </c>
      <c r="M144" s="230">
        <f>G144*L144</f>
        <v>0</v>
      </c>
      <c r="N144" s="214"/>
      <c r="Y144" s="48">
        <f>IF(AP144="5",BI144,0)</f>
        <v>0</v>
      </c>
      <c r="AA144" s="48">
        <f>IF(AP144="1",BG144,0)</f>
        <v>0</v>
      </c>
      <c r="AB144" s="48">
        <f>IF(AP144="1",BH144,0)</f>
        <v>0</v>
      </c>
      <c r="AC144" s="48">
        <f>IF(AP144="7",BG144,0)</f>
        <v>0</v>
      </c>
      <c r="AD144" s="48">
        <f>IF(AP144="7",BH144,0)</f>
        <v>0</v>
      </c>
      <c r="AE144" s="48">
        <f>IF(AP144="2",BG144,0)</f>
        <v>0</v>
      </c>
      <c r="AF144" s="48">
        <f>IF(AP144="2",BH144,0)</f>
        <v>0</v>
      </c>
      <c r="AG144" s="48">
        <f>IF(AP144="0",BI144,0)</f>
        <v>0</v>
      </c>
      <c r="AH144" s="44" t="s">
        <v>381</v>
      </c>
      <c r="AI144" s="47">
        <f>IF(AM144=0,K144,0)</f>
        <v>0</v>
      </c>
      <c r="AJ144" s="47">
        <f>IF(AM144=0,K144,0)</f>
        <v>0</v>
      </c>
      <c r="AK144" s="47">
        <f>IF(AM144=20,K144,0)</f>
        <v>0</v>
      </c>
      <c r="AM144" s="48">
        <v>20</v>
      </c>
      <c r="AN144" s="48">
        <f>H144*0</f>
        <v>0</v>
      </c>
      <c r="AO144" s="48">
        <f>H144*(1-0)</f>
        <v>0</v>
      </c>
      <c r="AP144" s="49" t="s">
        <v>134</v>
      </c>
      <c r="AU144" s="48">
        <f>AV144+AW144</f>
        <v>0</v>
      </c>
      <c r="AV144" s="48">
        <f>G144*AN144</f>
        <v>0</v>
      </c>
      <c r="AW144" s="48">
        <f>G144*AO144</f>
        <v>0</v>
      </c>
      <c r="AX144" s="50" t="s">
        <v>347</v>
      </c>
      <c r="AY144" s="50" t="s">
        <v>420</v>
      </c>
      <c r="AZ144" s="44" t="s">
        <v>387</v>
      </c>
      <c r="BB144" s="48">
        <f>AV144+AW144</f>
        <v>0</v>
      </c>
      <c r="BC144" s="48">
        <f>H144/(100-BD144)*100</f>
        <v>0</v>
      </c>
      <c r="BD144" s="48">
        <v>0</v>
      </c>
      <c r="BE144" s="48">
        <f>M144</f>
        <v>0</v>
      </c>
      <c r="BG144" s="47">
        <f>G144*AN144</f>
        <v>0</v>
      </c>
      <c r="BH144" s="47">
        <f>G144*AO144</f>
        <v>0</v>
      </c>
      <c r="BI144" s="47">
        <f>G144*H144</f>
        <v>0</v>
      </c>
      <c r="BJ144" s="47" t="s">
        <v>125</v>
      </c>
      <c r="BK144" s="48" t="s">
        <v>342</v>
      </c>
    </row>
    <row r="145" spans="1:63" ht="38.450000000000003" customHeight="1" x14ac:dyDescent="0.25">
      <c r="A145" s="231"/>
      <c r="B145" s="231"/>
      <c r="C145" s="232" t="s">
        <v>79</v>
      </c>
      <c r="D145" s="353" t="s">
        <v>425</v>
      </c>
      <c r="E145" s="354"/>
      <c r="F145" s="354"/>
      <c r="G145" s="354"/>
      <c r="H145" s="354"/>
      <c r="I145" s="354"/>
      <c r="J145" s="354"/>
      <c r="K145" s="354"/>
      <c r="L145" s="354"/>
      <c r="M145" s="354"/>
      <c r="N145" s="214"/>
    </row>
    <row r="146" spans="1:63" x14ac:dyDescent="0.25">
      <c r="A146" s="225"/>
      <c r="B146" s="226" t="s">
        <v>381</v>
      </c>
      <c r="C146" s="226"/>
      <c r="D146" s="347" t="s">
        <v>61</v>
      </c>
      <c r="E146" s="348"/>
      <c r="F146" s="225" t="s">
        <v>83</v>
      </c>
      <c r="G146" s="225" t="s">
        <v>83</v>
      </c>
      <c r="H146" s="225" t="s">
        <v>83</v>
      </c>
      <c r="I146" s="227">
        <f>SUM(I147:I153)</f>
        <v>0</v>
      </c>
      <c r="J146" s="227">
        <f>SUM(J147:J153)</f>
        <v>0</v>
      </c>
      <c r="K146" s="227">
        <f>SUM(K147:K153)</f>
        <v>0</v>
      </c>
      <c r="L146" s="228"/>
      <c r="M146" s="227">
        <f>SUM(M147:M153)</f>
        <v>61.164999999999999</v>
      </c>
      <c r="N146" s="214"/>
      <c r="AH146" s="44" t="s">
        <v>381</v>
      </c>
      <c r="AR146" s="46">
        <f>SUM(AI147:AI153)</f>
        <v>0</v>
      </c>
      <c r="AS146" s="46">
        <f>SUM(AJ147:AJ153)</f>
        <v>0</v>
      </c>
      <c r="AT146" s="46">
        <f>SUM(AK147:AK153)</f>
        <v>0</v>
      </c>
    </row>
    <row r="147" spans="1:63" x14ac:dyDescent="0.25">
      <c r="A147" s="233" t="s">
        <v>426</v>
      </c>
      <c r="B147" s="233" t="s">
        <v>381</v>
      </c>
      <c r="C147" s="233" t="s">
        <v>427</v>
      </c>
      <c r="D147" s="357" t="s">
        <v>428</v>
      </c>
      <c r="E147" s="358"/>
      <c r="F147" s="233" t="s">
        <v>195</v>
      </c>
      <c r="G147" s="234">
        <v>1</v>
      </c>
      <c r="H147" s="230">
        <v>0</v>
      </c>
      <c r="I147" s="234">
        <f>G147*AN147</f>
        <v>0</v>
      </c>
      <c r="J147" s="234">
        <f>G147*AO147</f>
        <v>0</v>
      </c>
      <c r="K147" s="234">
        <f>G147*H147</f>
        <v>0</v>
      </c>
      <c r="L147" s="234">
        <v>50</v>
      </c>
      <c r="M147" s="234">
        <f>G147*L147</f>
        <v>50</v>
      </c>
      <c r="N147" s="214"/>
      <c r="Y147" s="48">
        <f>IF(AP147="5",BI147,0)</f>
        <v>0</v>
      </c>
      <c r="AA147" s="48">
        <f>IF(AP147="1",BG147,0)</f>
        <v>0</v>
      </c>
      <c r="AB147" s="48">
        <f>IF(AP147="1",BH147,0)</f>
        <v>0</v>
      </c>
      <c r="AC147" s="48">
        <f>IF(AP147="7",BG147,0)</f>
        <v>0</v>
      </c>
      <c r="AD147" s="48">
        <f>IF(AP147="7",BH147,0)</f>
        <v>0</v>
      </c>
      <c r="AE147" s="48">
        <f>IF(AP147="2",BG147,0)</f>
        <v>0</v>
      </c>
      <c r="AF147" s="48">
        <f>IF(AP147="2",BH147,0)</f>
        <v>0</v>
      </c>
      <c r="AG147" s="48">
        <f>IF(AP147="0",BI147,0)</f>
        <v>0</v>
      </c>
      <c r="AH147" s="44" t="s">
        <v>381</v>
      </c>
      <c r="AI147" s="51">
        <f>IF(AM147=0,K147,0)</f>
        <v>0</v>
      </c>
      <c r="AJ147" s="51">
        <f>IF(AM147=0,K147,0)</f>
        <v>0</v>
      </c>
      <c r="AK147" s="51">
        <f>IF(AM147=20,K147,0)</f>
        <v>0</v>
      </c>
      <c r="AM147" s="48">
        <v>20</v>
      </c>
      <c r="AN147" s="48">
        <f>H147*1</f>
        <v>0</v>
      </c>
      <c r="AO147" s="48">
        <f>H147*(1-1)</f>
        <v>0</v>
      </c>
      <c r="AP147" s="52" t="s">
        <v>360</v>
      </c>
      <c r="AU147" s="48">
        <f>AV147+AW147</f>
        <v>0</v>
      </c>
      <c r="AV147" s="48">
        <f>G147*AN147</f>
        <v>0</v>
      </c>
      <c r="AW147" s="48">
        <f>G147*AO147</f>
        <v>0</v>
      </c>
      <c r="AX147" s="50" t="s">
        <v>361</v>
      </c>
      <c r="AY147" s="50" t="s">
        <v>429</v>
      </c>
      <c r="AZ147" s="44" t="s">
        <v>387</v>
      </c>
      <c r="BB147" s="48">
        <f>AV147+AW147</f>
        <v>0</v>
      </c>
      <c r="BC147" s="48">
        <f>H147/(100-BD147)*100</f>
        <v>0</v>
      </c>
      <c r="BD147" s="48">
        <v>0</v>
      </c>
      <c r="BE147" s="48">
        <f>M147</f>
        <v>50</v>
      </c>
      <c r="BG147" s="51">
        <f>G147*AN147</f>
        <v>0</v>
      </c>
      <c r="BH147" s="51">
        <f>G147*AO147</f>
        <v>0</v>
      </c>
      <c r="BI147" s="51">
        <f>G147*H147</f>
        <v>0</v>
      </c>
      <c r="BJ147" s="51" t="s">
        <v>363</v>
      </c>
      <c r="BK147" s="48"/>
    </row>
    <row r="148" spans="1:63" x14ac:dyDescent="0.25">
      <c r="A148" s="279"/>
      <c r="B148" s="279"/>
      <c r="C148" s="280" t="s">
        <v>79</v>
      </c>
      <c r="D148" s="332" t="s">
        <v>845</v>
      </c>
      <c r="E148" s="333"/>
      <c r="F148" s="279"/>
      <c r="G148" s="281"/>
      <c r="H148" s="282"/>
      <c r="I148" s="281"/>
      <c r="J148" s="281"/>
      <c r="K148" s="281"/>
      <c r="L148" s="281"/>
      <c r="M148" s="281"/>
      <c r="N148" s="214"/>
      <c r="Y148" s="48"/>
      <c r="AA148" s="48"/>
      <c r="AB148" s="48"/>
      <c r="AC148" s="48"/>
      <c r="AD148" s="48"/>
      <c r="AE148" s="48"/>
      <c r="AF148" s="48"/>
      <c r="AG148" s="48"/>
      <c r="AH148" s="44"/>
      <c r="AI148" s="51"/>
      <c r="AJ148" s="51"/>
      <c r="AK148" s="51"/>
      <c r="AM148" s="48"/>
      <c r="AN148" s="48"/>
      <c r="AO148" s="48"/>
      <c r="AP148" s="52"/>
      <c r="AU148" s="48"/>
      <c r="AV148" s="48"/>
      <c r="AW148" s="48"/>
      <c r="AX148" s="50"/>
      <c r="AY148" s="50"/>
      <c r="AZ148" s="44"/>
      <c r="BB148" s="48"/>
      <c r="BC148" s="48"/>
      <c r="BD148" s="48"/>
      <c r="BE148" s="48"/>
      <c r="BG148" s="51"/>
      <c r="BH148" s="51"/>
      <c r="BI148" s="51"/>
      <c r="BJ148" s="51"/>
      <c r="BK148" s="48"/>
    </row>
    <row r="149" spans="1:63" x14ac:dyDescent="0.25">
      <c r="A149" s="233" t="s">
        <v>430</v>
      </c>
      <c r="B149" s="233" t="s">
        <v>381</v>
      </c>
      <c r="C149" s="233" t="s">
        <v>431</v>
      </c>
      <c r="D149" s="357" t="s">
        <v>432</v>
      </c>
      <c r="E149" s="358"/>
      <c r="F149" s="233" t="s">
        <v>195</v>
      </c>
      <c r="G149" s="234">
        <v>1</v>
      </c>
      <c r="H149" s="230">
        <v>0</v>
      </c>
      <c r="I149" s="234">
        <f>G149*AN149</f>
        <v>0</v>
      </c>
      <c r="J149" s="234">
        <f>G149*AO149</f>
        <v>0</v>
      </c>
      <c r="K149" s="234">
        <f>G149*H149</f>
        <v>0</v>
      </c>
      <c r="L149" s="234">
        <v>10</v>
      </c>
      <c r="M149" s="234">
        <f>G149*L149</f>
        <v>10</v>
      </c>
      <c r="N149" s="214"/>
      <c r="Y149" s="48">
        <f>IF(AP149="5",BI149,0)</f>
        <v>0</v>
      </c>
      <c r="AA149" s="48">
        <f>IF(AP149="1",BG149,0)</f>
        <v>0</v>
      </c>
      <c r="AB149" s="48">
        <f>IF(AP149="1",BH149,0)</f>
        <v>0</v>
      </c>
      <c r="AC149" s="48">
        <f>IF(AP149="7",BG149,0)</f>
        <v>0</v>
      </c>
      <c r="AD149" s="48">
        <f>IF(AP149="7",BH149,0)</f>
        <v>0</v>
      </c>
      <c r="AE149" s="48">
        <f>IF(AP149="2",BG149,0)</f>
        <v>0</v>
      </c>
      <c r="AF149" s="48">
        <f>IF(AP149="2",BH149,0)</f>
        <v>0</v>
      </c>
      <c r="AG149" s="48">
        <f>IF(AP149="0",BI149,0)</f>
        <v>0</v>
      </c>
      <c r="AH149" s="44" t="s">
        <v>381</v>
      </c>
      <c r="AI149" s="51">
        <f>IF(AM149=0,K149,0)</f>
        <v>0</v>
      </c>
      <c r="AJ149" s="51">
        <f>IF(AM149=0,K149,0)</f>
        <v>0</v>
      </c>
      <c r="AK149" s="51">
        <f>IF(AM149=20,K149,0)</f>
        <v>0</v>
      </c>
      <c r="AM149" s="48">
        <v>20</v>
      </c>
      <c r="AN149" s="48">
        <f>H149*1</f>
        <v>0</v>
      </c>
      <c r="AO149" s="48">
        <f>H149*(1-1)</f>
        <v>0</v>
      </c>
      <c r="AP149" s="52" t="s">
        <v>360</v>
      </c>
      <c r="AU149" s="48">
        <f>AV149+AW149</f>
        <v>0</v>
      </c>
      <c r="AV149" s="48">
        <f>G149*AN149</f>
        <v>0</v>
      </c>
      <c r="AW149" s="48">
        <f>G149*AO149</f>
        <v>0</v>
      </c>
      <c r="AX149" s="50" t="s">
        <v>361</v>
      </c>
      <c r="AY149" s="50" t="s">
        <v>429</v>
      </c>
      <c r="AZ149" s="44" t="s">
        <v>387</v>
      </c>
      <c r="BB149" s="48">
        <f>AV149+AW149</f>
        <v>0</v>
      </c>
      <c r="BC149" s="48">
        <f>H149/(100-BD149)*100</f>
        <v>0</v>
      </c>
      <c r="BD149" s="48">
        <v>0</v>
      </c>
      <c r="BE149" s="48">
        <f>M149</f>
        <v>10</v>
      </c>
      <c r="BG149" s="51">
        <f>G149*AN149</f>
        <v>0</v>
      </c>
      <c r="BH149" s="51">
        <f>G149*AO149</f>
        <v>0</v>
      </c>
      <c r="BI149" s="51">
        <f>G149*H149</f>
        <v>0</v>
      </c>
      <c r="BJ149" s="51" t="s">
        <v>363</v>
      </c>
      <c r="BK149" s="48"/>
    </row>
    <row r="150" spans="1:63" x14ac:dyDescent="0.25">
      <c r="A150" s="284" t="s">
        <v>433</v>
      </c>
      <c r="B150" s="284" t="s">
        <v>381</v>
      </c>
      <c r="C150" s="284" t="s">
        <v>434</v>
      </c>
      <c r="D150" s="359" t="s">
        <v>851</v>
      </c>
      <c r="E150" s="360"/>
      <c r="F150" s="284" t="s">
        <v>195</v>
      </c>
      <c r="G150" s="285">
        <v>1</v>
      </c>
      <c r="H150" s="286">
        <v>0</v>
      </c>
      <c r="I150" s="285">
        <f>G150*AN150</f>
        <v>0</v>
      </c>
      <c r="J150" s="285">
        <f>G150*AO150</f>
        <v>0</v>
      </c>
      <c r="K150" s="285">
        <f>G150*H150</f>
        <v>0</v>
      </c>
      <c r="L150" s="285">
        <v>0.5</v>
      </c>
      <c r="M150" s="285">
        <f>G150*L150</f>
        <v>0.5</v>
      </c>
      <c r="N150" s="214"/>
      <c r="Y150" s="48">
        <f>IF(AP150="5",BI150,0)</f>
        <v>0</v>
      </c>
      <c r="AA150" s="48">
        <f>IF(AP150="1",BG150,0)</f>
        <v>0</v>
      </c>
      <c r="AB150" s="48">
        <f>IF(AP150="1",BH150,0)</f>
        <v>0</v>
      </c>
      <c r="AC150" s="48">
        <f>IF(AP150="7",BG150,0)</f>
        <v>0</v>
      </c>
      <c r="AD150" s="48">
        <f>IF(AP150="7",BH150,0)</f>
        <v>0</v>
      </c>
      <c r="AE150" s="48">
        <f>IF(AP150="2",BG150,0)</f>
        <v>0</v>
      </c>
      <c r="AF150" s="48">
        <f>IF(AP150="2",BH150,0)</f>
        <v>0</v>
      </c>
      <c r="AG150" s="48">
        <f>IF(AP150="0",BI150,0)</f>
        <v>0</v>
      </c>
      <c r="AH150" s="44" t="s">
        <v>381</v>
      </c>
      <c r="AI150" s="51">
        <f>IF(AM150=0,K150,0)</f>
        <v>0</v>
      </c>
      <c r="AJ150" s="51">
        <f>IF(AM150=0,K150,0)</f>
        <v>0</v>
      </c>
      <c r="AK150" s="51">
        <f>IF(AM150=20,K150,0)</f>
        <v>0</v>
      </c>
      <c r="AM150" s="48">
        <v>20</v>
      </c>
      <c r="AN150" s="48">
        <f>H150*1</f>
        <v>0</v>
      </c>
      <c r="AO150" s="48">
        <f>H150*(1-1)</f>
        <v>0</v>
      </c>
      <c r="AP150" s="52" t="s">
        <v>360</v>
      </c>
      <c r="AU150" s="48">
        <f>AV150+AW150</f>
        <v>0</v>
      </c>
      <c r="AV150" s="48">
        <f>G150*AN150</f>
        <v>0</v>
      </c>
      <c r="AW150" s="48">
        <f>G150*AO150</f>
        <v>0</v>
      </c>
      <c r="AX150" s="50" t="s">
        <v>361</v>
      </c>
      <c r="AY150" s="50" t="s">
        <v>429</v>
      </c>
      <c r="AZ150" s="44" t="s">
        <v>387</v>
      </c>
      <c r="BB150" s="48">
        <f>AV150+AW150</f>
        <v>0</v>
      </c>
      <c r="BC150" s="48">
        <f>H150/(100-BD150)*100</f>
        <v>0</v>
      </c>
      <c r="BD150" s="48">
        <v>0</v>
      </c>
      <c r="BE150" s="48">
        <f>M150</f>
        <v>0.5</v>
      </c>
      <c r="BG150" s="51">
        <f>G150*AN150</f>
        <v>0</v>
      </c>
      <c r="BH150" s="51">
        <f>G150*AO150</f>
        <v>0</v>
      </c>
      <c r="BI150" s="51">
        <f>G150*H150</f>
        <v>0</v>
      </c>
      <c r="BJ150" s="51" t="s">
        <v>363</v>
      </c>
      <c r="BK150" s="48"/>
    </row>
    <row r="151" spans="1:63" x14ac:dyDescent="0.25">
      <c r="A151" s="233" t="s">
        <v>435</v>
      </c>
      <c r="B151" s="233" t="s">
        <v>381</v>
      </c>
      <c r="C151" s="233" t="s">
        <v>436</v>
      </c>
      <c r="D151" s="357" t="s">
        <v>437</v>
      </c>
      <c r="E151" s="358"/>
      <c r="F151" s="233" t="s">
        <v>142</v>
      </c>
      <c r="G151" s="234">
        <v>0.16500000000000001</v>
      </c>
      <c r="H151" s="230">
        <v>0</v>
      </c>
      <c r="I151" s="234">
        <f>G151*AN151</f>
        <v>0</v>
      </c>
      <c r="J151" s="234">
        <f>G151*AO151</f>
        <v>0</v>
      </c>
      <c r="K151" s="234">
        <f>G151*H151</f>
        <v>0</v>
      </c>
      <c r="L151" s="234">
        <v>1</v>
      </c>
      <c r="M151" s="234">
        <f>G151*L151</f>
        <v>0.16500000000000001</v>
      </c>
      <c r="N151" s="214"/>
      <c r="Y151" s="48">
        <f>IF(AP151="5",BI151,0)</f>
        <v>0</v>
      </c>
      <c r="AA151" s="48">
        <f>IF(AP151="1",BG151,0)</f>
        <v>0</v>
      </c>
      <c r="AB151" s="48">
        <f>IF(AP151="1",BH151,0)</f>
        <v>0</v>
      </c>
      <c r="AC151" s="48">
        <f>IF(AP151="7",BG151,0)</f>
        <v>0</v>
      </c>
      <c r="AD151" s="48">
        <f>IF(AP151="7",BH151,0)</f>
        <v>0</v>
      </c>
      <c r="AE151" s="48">
        <f>IF(AP151="2",BG151,0)</f>
        <v>0</v>
      </c>
      <c r="AF151" s="48">
        <f>IF(AP151="2",BH151,0)</f>
        <v>0</v>
      </c>
      <c r="AG151" s="48">
        <f>IF(AP151="0",BI151,0)</f>
        <v>0</v>
      </c>
      <c r="AH151" s="44" t="s">
        <v>381</v>
      </c>
      <c r="AI151" s="51">
        <f>IF(AM151=0,K151,0)</f>
        <v>0</v>
      </c>
      <c r="AJ151" s="51">
        <f>IF(AM151=0,K151,0)</f>
        <v>0</v>
      </c>
      <c r="AK151" s="51">
        <f>IF(AM151=20,K151,0)</f>
        <v>0</v>
      </c>
      <c r="AM151" s="48">
        <v>20</v>
      </c>
      <c r="AN151" s="48">
        <f>H151*1</f>
        <v>0</v>
      </c>
      <c r="AO151" s="48">
        <f>H151*(1-1)</f>
        <v>0</v>
      </c>
      <c r="AP151" s="52" t="s">
        <v>360</v>
      </c>
      <c r="AU151" s="48">
        <f>AV151+AW151</f>
        <v>0</v>
      </c>
      <c r="AV151" s="48">
        <f>G151*AN151</f>
        <v>0</v>
      </c>
      <c r="AW151" s="48">
        <f>G151*AO151</f>
        <v>0</v>
      </c>
      <c r="AX151" s="50" t="s">
        <v>361</v>
      </c>
      <c r="AY151" s="50" t="s">
        <v>429</v>
      </c>
      <c r="AZ151" s="44" t="s">
        <v>387</v>
      </c>
      <c r="BB151" s="48">
        <f>AV151+AW151</f>
        <v>0</v>
      </c>
      <c r="BC151" s="48">
        <f>H151/(100-BD151)*100</f>
        <v>0</v>
      </c>
      <c r="BD151" s="48">
        <v>0</v>
      </c>
      <c r="BE151" s="48">
        <f>M151</f>
        <v>0.16500000000000001</v>
      </c>
      <c r="BG151" s="51">
        <f>G151*AN151</f>
        <v>0</v>
      </c>
      <c r="BH151" s="51">
        <f>G151*AO151</f>
        <v>0</v>
      </c>
      <c r="BI151" s="51">
        <f>G151*H151</f>
        <v>0</v>
      </c>
      <c r="BJ151" s="51" t="s">
        <v>363</v>
      </c>
      <c r="BK151" s="48"/>
    </row>
    <row r="152" spans="1:63" x14ac:dyDescent="0.25">
      <c r="A152" s="231"/>
      <c r="B152" s="231"/>
      <c r="C152" s="232" t="s">
        <v>79</v>
      </c>
      <c r="D152" s="353" t="s">
        <v>438</v>
      </c>
      <c r="E152" s="354"/>
      <c r="F152" s="354"/>
      <c r="G152" s="354"/>
      <c r="H152" s="354"/>
      <c r="I152" s="354"/>
      <c r="J152" s="354"/>
      <c r="K152" s="354"/>
      <c r="L152" s="354"/>
      <c r="M152" s="354"/>
      <c r="N152" s="214"/>
    </row>
    <row r="153" spans="1:63" x14ac:dyDescent="0.25">
      <c r="A153" s="233" t="s">
        <v>439</v>
      </c>
      <c r="B153" s="233" t="s">
        <v>381</v>
      </c>
      <c r="C153" s="233" t="s">
        <v>436</v>
      </c>
      <c r="D153" s="357" t="s">
        <v>440</v>
      </c>
      <c r="E153" s="358"/>
      <c r="F153" s="233" t="s">
        <v>142</v>
      </c>
      <c r="G153" s="234">
        <v>0.5</v>
      </c>
      <c r="H153" s="230">
        <v>0</v>
      </c>
      <c r="I153" s="234">
        <f>G153*AN153</f>
        <v>0</v>
      </c>
      <c r="J153" s="234">
        <f>G153*AO153</f>
        <v>0</v>
      </c>
      <c r="K153" s="234">
        <f>G153*H153</f>
        <v>0</v>
      </c>
      <c r="L153" s="234">
        <v>1</v>
      </c>
      <c r="M153" s="234">
        <f>G153*L153</f>
        <v>0.5</v>
      </c>
      <c r="N153" s="214"/>
      <c r="Y153" s="48">
        <f>IF(AP153="5",BI153,0)</f>
        <v>0</v>
      </c>
      <c r="AA153" s="48">
        <f>IF(AP153="1",BG153,0)</f>
        <v>0</v>
      </c>
      <c r="AB153" s="48">
        <f>IF(AP153="1",BH153,0)</f>
        <v>0</v>
      </c>
      <c r="AC153" s="48">
        <f>IF(AP153="7",BG153,0)</f>
        <v>0</v>
      </c>
      <c r="AD153" s="48">
        <f>IF(AP153="7",BH153,0)</f>
        <v>0</v>
      </c>
      <c r="AE153" s="48">
        <f>IF(AP153="2",BG153,0)</f>
        <v>0</v>
      </c>
      <c r="AF153" s="48">
        <f>IF(AP153="2",BH153,0)</f>
        <v>0</v>
      </c>
      <c r="AG153" s="48">
        <f>IF(AP153="0",BI153,0)</f>
        <v>0</v>
      </c>
      <c r="AH153" s="44" t="s">
        <v>381</v>
      </c>
      <c r="AI153" s="51">
        <f>IF(AM153=0,K153,0)</f>
        <v>0</v>
      </c>
      <c r="AJ153" s="51">
        <f>IF(AM153=0,K153,0)</f>
        <v>0</v>
      </c>
      <c r="AK153" s="51">
        <f>IF(AM153=20,K153,0)</f>
        <v>0</v>
      </c>
      <c r="AM153" s="48">
        <v>20</v>
      </c>
      <c r="AN153" s="48">
        <f>H153*1</f>
        <v>0</v>
      </c>
      <c r="AO153" s="48">
        <f>H153*(1-1)</f>
        <v>0</v>
      </c>
      <c r="AP153" s="52" t="s">
        <v>360</v>
      </c>
      <c r="AU153" s="48">
        <f>AV153+AW153</f>
        <v>0</v>
      </c>
      <c r="AV153" s="48">
        <f>G153*AN153</f>
        <v>0</v>
      </c>
      <c r="AW153" s="48">
        <f>G153*AO153</f>
        <v>0</v>
      </c>
      <c r="AX153" s="50" t="s">
        <v>361</v>
      </c>
      <c r="AY153" s="50" t="s">
        <v>429</v>
      </c>
      <c r="AZ153" s="44" t="s">
        <v>387</v>
      </c>
      <c r="BB153" s="48">
        <f>AV153+AW153</f>
        <v>0</v>
      </c>
      <c r="BC153" s="48">
        <f>H153/(100-BD153)*100</f>
        <v>0</v>
      </c>
      <c r="BD153" s="48">
        <v>0</v>
      </c>
      <c r="BE153" s="48">
        <f>M153</f>
        <v>0.5</v>
      </c>
      <c r="BG153" s="51">
        <f>G153*AN153</f>
        <v>0</v>
      </c>
      <c r="BH153" s="51">
        <f>G153*AO153</f>
        <v>0</v>
      </c>
      <c r="BI153" s="51">
        <f>G153*H153</f>
        <v>0</v>
      </c>
      <c r="BJ153" s="51" t="s">
        <v>363</v>
      </c>
      <c r="BK153" s="48"/>
    </row>
    <row r="154" spans="1:63" x14ac:dyDescent="0.25">
      <c r="A154" s="231"/>
      <c r="B154" s="231"/>
      <c r="C154" s="232" t="s">
        <v>79</v>
      </c>
      <c r="D154" s="353" t="s">
        <v>441</v>
      </c>
      <c r="E154" s="354"/>
      <c r="F154" s="354"/>
      <c r="G154" s="354"/>
      <c r="H154" s="354"/>
      <c r="I154" s="354"/>
      <c r="J154" s="354"/>
      <c r="K154" s="354"/>
      <c r="L154" s="354"/>
      <c r="M154" s="354"/>
      <c r="N154" s="214"/>
    </row>
    <row r="155" spans="1:63" x14ac:dyDescent="0.25">
      <c r="A155" s="221"/>
      <c r="B155" s="222" t="s">
        <v>442</v>
      </c>
      <c r="C155" s="222"/>
      <c r="D155" s="345" t="s">
        <v>443</v>
      </c>
      <c r="E155" s="346"/>
      <c r="F155" s="221" t="s">
        <v>83</v>
      </c>
      <c r="G155" s="221" t="s">
        <v>83</v>
      </c>
      <c r="H155" s="221" t="s">
        <v>83</v>
      </c>
      <c r="I155" s="223">
        <f>I156+I162+I164+I166+I168+I170</f>
        <v>0</v>
      </c>
      <c r="J155" s="223">
        <f>J156+J162+J164+J166+J168+J170</f>
        <v>0</v>
      </c>
      <c r="K155" s="223">
        <f>K156+K162+K164+K166+K168+K170</f>
        <v>0</v>
      </c>
      <c r="L155" s="224"/>
      <c r="M155" s="223">
        <f>M156+M162+M164+M166+M168+M170</f>
        <v>6.9150600000000004</v>
      </c>
      <c r="N155" s="214"/>
    </row>
    <row r="156" spans="1:63" x14ac:dyDescent="0.25">
      <c r="A156" s="225"/>
      <c r="B156" s="226" t="s">
        <v>442</v>
      </c>
      <c r="C156" s="226" t="s">
        <v>185</v>
      </c>
      <c r="D156" s="347" t="s">
        <v>191</v>
      </c>
      <c r="E156" s="348"/>
      <c r="F156" s="225" t="s">
        <v>83</v>
      </c>
      <c r="G156" s="225" t="s">
        <v>83</v>
      </c>
      <c r="H156" s="225" t="s">
        <v>83</v>
      </c>
      <c r="I156" s="227">
        <f>SUM(I157:I160)</f>
        <v>0</v>
      </c>
      <c r="J156" s="227">
        <f>SUM(J157:J160)</f>
        <v>0</v>
      </c>
      <c r="K156" s="227">
        <f>SUM(K157:K160)</f>
        <v>0</v>
      </c>
      <c r="L156" s="228"/>
      <c r="M156" s="227">
        <f>SUM(M157:M160)</f>
        <v>0</v>
      </c>
      <c r="N156" s="214"/>
      <c r="AH156" s="44" t="s">
        <v>442</v>
      </c>
      <c r="AR156" s="46">
        <f>SUM(AI157:AI160)</f>
        <v>0</v>
      </c>
      <c r="AS156" s="46">
        <f>SUM(AJ157:AJ160)</f>
        <v>0</v>
      </c>
      <c r="AT156" s="46">
        <f>SUM(AK157:AK160)</f>
        <v>0</v>
      </c>
    </row>
    <row r="157" spans="1:63" x14ac:dyDescent="0.25">
      <c r="A157" s="233" t="s">
        <v>444</v>
      </c>
      <c r="B157" s="233" t="s">
        <v>442</v>
      </c>
      <c r="C157" s="233" t="s">
        <v>445</v>
      </c>
      <c r="D157" s="357" t="s">
        <v>446</v>
      </c>
      <c r="E157" s="358"/>
      <c r="F157" s="233" t="s">
        <v>195</v>
      </c>
      <c r="G157" s="234">
        <v>1</v>
      </c>
      <c r="H157" s="230">
        <v>0</v>
      </c>
      <c r="I157" s="234">
        <f>G157*AN157</f>
        <v>0</v>
      </c>
      <c r="J157" s="234">
        <f>G157*AO157</f>
        <v>0</v>
      </c>
      <c r="K157" s="234">
        <f>G157*H157</f>
        <v>0</v>
      </c>
      <c r="L157" s="234">
        <v>0</v>
      </c>
      <c r="M157" s="234">
        <f>G157*L157</f>
        <v>0</v>
      </c>
      <c r="N157" s="214"/>
      <c r="Y157" s="48">
        <f>IF(AP157="5",BI157,0)</f>
        <v>0</v>
      </c>
      <c r="AA157" s="48">
        <f>IF(AP157="1",BG157,0)</f>
        <v>0</v>
      </c>
      <c r="AB157" s="48">
        <f>IF(AP157="1",BH157,0)</f>
        <v>0</v>
      </c>
      <c r="AC157" s="48">
        <f>IF(AP157="7",BG157,0)</f>
        <v>0</v>
      </c>
      <c r="AD157" s="48">
        <f>IF(AP157="7",BH157,0)</f>
        <v>0</v>
      </c>
      <c r="AE157" s="48">
        <f>IF(AP157="2",BG157,0)</f>
        <v>0</v>
      </c>
      <c r="AF157" s="48">
        <f>IF(AP157="2",BH157,0)</f>
        <v>0</v>
      </c>
      <c r="AG157" s="48">
        <f>IF(AP157="0",BI157,0)</f>
        <v>0</v>
      </c>
      <c r="AH157" s="44" t="s">
        <v>442</v>
      </c>
      <c r="AI157" s="51">
        <f>IF(AM157=0,K157,0)</f>
        <v>0</v>
      </c>
      <c r="AJ157" s="51">
        <f>IF(AM157=0,K157,0)</f>
        <v>0</v>
      </c>
      <c r="AK157" s="51">
        <f>IF(AM157=20,K157,0)</f>
        <v>0</v>
      </c>
      <c r="AM157" s="48">
        <v>20</v>
      </c>
      <c r="AN157" s="48">
        <f>H157*1</f>
        <v>0</v>
      </c>
      <c r="AO157" s="48">
        <f>H157*(1-1)</f>
        <v>0</v>
      </c>
      <c r="AP157" s="52" t="s">
        <v>118</v>
      </c>
      <c r="AU157" s="48">
        <f>AV157+AW157</f>
        <v>0</v>
      </c>
      <c r="AV157" s="48">
        <f>G157*AN157</f>
        <v>0</v>
      </c>
      <c r="AW157" s="48">
        <f>G157*AO157</f>
        <v>0</v>
      </c>
      <c r="AX157" s="50" t="s">
        <v>196</v>
      </c>
      <c r="AY157" s="50" t="s">
        <v>447</v>
      </c>
      <c r="AZ157" s="44" t="s">
        <v>448</v>
      </c>
      <c r="BB157" s="48">
        <f>AV157+AW157</f>
        <v>0</v>
      </c>
      <c r="BC157" s="48">
        <f>H157/(100-BD157)*100</f>
        <v>0</v>
      </c>
      <c r="BD157" s="48">
        <v>0</v>
      </c>
      <c r="BE157" s="48">
        <f>M157</f>
        <v>0</v>
      </c>
      <c r="BG157" s="51">
        <f>G157*AN157</f>
        <v>0</v>
      </c>
      <c r="BH157" s="51">
        <f>G157*AO157</f>
        <v>0</v>
      </c>
      <c r="BI157" s="51">
        <f>G157*H157</f>
        <v>0</v>
      </c>
      <c r="BJ157" s="51" t="s">
        <v>363</v>
      </c>
      <c r="BK157" s="48">
        <v>16</v>
      </c>
    </row>
    <row r="158" spans="1:63" x14ac:dyDescent="0.25">
      <c r="A158" s="231"/>
      <c r="B158" s="231"/>
      <c r="C158" s="232" t="s">
        <v>79</v>
      </c>
      <c r="D158" s="353" t="s">
        <v>449</v>
      </c>
      <c r="E158" s="354"/>
      <c r="F158" s="354"/>
      <c r="G158" s="354"/>
      <c r="H158" s="354"/>
      <c r="I158" s="354"/>
      <c r="J158" s="354"/>
      <c r="K158" s="354"/>
      <c r="L158" s="354"/>
      <c r="M158" s="354"/>
      <c r="N158" s="214"/>
    </row>
    <row r="159" spans="1:63" x14ac:dyDescent="0.25">
      <c r="A159" s="229" t="s">
        <v>450</v>
      </c>
      <c r="B159" s="229" t="s">
        <v>442</v>
      </c>
      <c r="C159" s="229" t="s">
        <v>393</v>
      </c>
      <c r="D159" s="349" t="s">
        <v>451</v>
      </c>
      <c r="E159" s="350"/>
      <c r="F159" s="229" t="s">
        <v>155</v>
      </c>
      <c r="G159" s="230">
        <v>2.1</v>
      </c>
      <c r="H159" s="230">
        <v>0</v>
      </c>
      <c r="I159" s="230">
        <f>G159*AN159</f>
        <v>0</v>
      </c>
      <c r="J159" s="230">
        <f>G159*AO159</f>
        <v>0</v>
      </c>
      <c r="K159" s="230">
        <f>G159*H159</f>
        <v>0</v>
      </c>
      <c r="L159" s="230">
        <v>0</v>
      </c>
      <c r="M159" s="230">
        <f>G159*L159</f>
        <v>0</v>
      </c>
      <c r="N159" s="214"/>
      <c r="Y159" s="48">
        <f>IF(AP159="5",BI159,0)</f>
        <v>0</v>
      </c>
      <c r="AA159" s="48">
        <f>IF(AP159="1",BG159,0)</f>
        <v>0</v>
      </c>
      <c r="AB159" s="48">
        <f>IF(AP159="1",BH159,0)</f>
        <v>0</v>
      </c>
      <c r="AC159" s="48">
        <f>IF(AP159="7",BG159,0)</f>
        <v>0</v>
      </c>
      <c r="AD159" s="48">
        <f>IF(AP159="7",BH159,0)</f>
        <v>0</v>
      </c>
      <c r="AE159" s="48">
        <f>IF(AP159="2",BG159,0)</f>
        <v>0</v>
      </c>
      <c r="AF159" s="48">
        <f>IF(AP159="2",BH159,0)</f>
        <v>0</v>
      </c>
      <c r="AG159" s="48">
        <f>IF(AP159="0",BI159,0)</f>
        <v>0</v>
      </c>
      <c r="AH159" s="44" t="s">
        <v>442</v>
      </c>
      <c r="AI159" s="47">
        <f>IF(AM159=0,K159,0)</f>
        <v>0</v>
      </c>
      <c r="AJ159" s="47">
        <f>IF(AM159=0,K159,0)</f>
        <v>0</v>
      </c>
      <c r="AK159" s="47">
        <f>IF(AM159=20,K159,0)</f>
        <v>0</v>
      </c>
      <c r="AM159" s="48">
        <v>20</v>
      </c>
      <c r="AN159" s="48">
        <f>H159*0</f>
        <v>0</v>
      </c>
      <c r="AO159" s="48">
        <f>H159*(1-0)</f>
        <v>0</v>
      </c>
      <c r="AP159" s="49" t="s">
        <v>118</v>
      </c>
      <c r="AU159" s="48">
        <f>AV159+AW159</f>
        <v>0</v>
      </c>
      <c r="AV159" s="48">
        <f>G159*AN159</f>
        <v>0</v>
      </c>
      <c r="AW159" s="48">
        <f>G159*AO159</f>
        <v>0</v>
      </c>
      <c r="AX159" s="50" t="s">
        <v>196</v>
      </c>
      <c r="AY159" s="50" t="s">
        <v>447</v>
      </c>
      <c r="AZ159" s="44" t="s">
        <v>448</v>
      </c>
      <c r="BB159" s="48">
        <f>AV159+AW159</f>
        <v>0</v>
      </c>
      <c r="BC159" s="48">
        <f>H159/(100-BD159)*100</f>
        <v>0</v>
      </c>
      <c r="BD159" s="48">
        <v>0</v>
      </c>
      <c r="BE159" s="48">
        <f>M159</f>
        <v>0</v>
      </c>
      <c r="BG159" s="47">
        <f>G159*AN159</f>
        <v>0</v>
      </c>
      <c r="BH159" s="47">
        <f>G159*AO159</f>
        <v>0</v>
      </c>
      <c r="BI159" s="47">
        <f>G159*H159</f>
        <v>0</v>
      </c>
      <c r="BJ159" s="47" t="s">
        <v>125</v>
      </c>
      <c r="BK159" s="48">
        <v>16</v>
      </c>
    </row>
    <row r="160" spans="1:63" x14ac:dyDescent="0.25">
      <c r="A160" s="229" t="s">
        <v>452</v>
      </c>
      <c r="B160" s="229" t="s">
        <v>442</v>
      </c>
      <c r="C160" s="229" t="s">
        <v>400</v>
      </c>
      <c r="D160" s="349" t="s">
        <v>401</v>
      </c>
      <c r="E160" s="350"/>
      <c r="F160" s="229" t="s">
        <v>155</v>
      </c>
      <c r="G160" s="230">
        <v>2.7</v>
      </c>
      <c r="H160" s="230">
        <v>0</v>
      </c>
      <c r="I160" s="230">
        <f>G160*AN160</f>
        <v>0</v>
      </c>
      <c r="J160" s="230">
        <f>G160*AO160</f>
        <v>0</v>
      </c>
      <c r="K160" s="230">
        <f>G160*H160</f>
        <v>0</v>
      </c>
      <c r="L160" s="230">
        <v>0</v>
      </c>
      <c r="M160" s="230">
        <f>G160*L160</f>
        <v>0</v>
      </c>
      <c r="N160" s="214"/>
      <c r="Y160" s="48">
        <f>IF(AP160="5",BI160,0)</f>
        <v>0</v>
      </c>
      <c r="AA160" s="48">
        <f>IF(AP160="1",BG160,0)</f>
        <v>0</v>
      </c>
      <c r="AB160" s="48">
        <f>IF(AP160="1",BH160,0)</f>
        <v>0</v>
      </c>
      <c r="AC160" s="48">
        <f>IF(AP160="7",BG160,0)</f>
        <v>0</v>
      </c>
      <c r="AD160" s="48">
        <f>IF(AP160="7",BH160,0)</f>
        <v>0</v>
      </c>
      <c r="AE160" s="48">
        <f>IF(AP160="2",BG160,0)</f>
        <v>0</v>
      </c>
      <c r="AF160" s="48">
        <f>IF(AP160="2",BH160,0)</f>
        <v>0</v>
      </c>
      <c r="AG160" s="48">
        <f>IF(AP160="0",BI160,0)</f>
        <v>0</v>
      </c>
      <c r="AH160" s="44" t="s">
        <v>442</v>
      </c>
      <c r="AI160" s="47">
        <f>IF(AM160=0,K160,0)</f>
        <v>0</v>
      </c>
      <c r="AJ160" s="47">
        <f>IF(AM160=0,K160,0)</f>
        <v>0</v>
      </c>
      <c r="AK160" s="47">
        <f>IF(AM160=20,K160,0)</f>
        <v>0</v>
      </c>
      <c r="AM160" s="48">
        <v>20</v>
      </c>
      <c r="AN160" s="48">
        <f>H160*0</f>
        <v>0</v>
      </c>
      <c r="AO160" s="48">
        <f>H160*(1-0)</f>
        <v>0</v>
      </c>
      <c r="AP160" s="49" t="s">
        <v>118</v>
      </c>
      <c r="AU160" s="48">
        <f>AV160+AW160</f>
        <v>0</v>
      </c>
      <c r="AV160" s="48">
        <f>G160*AN160</f>
        <v>0</v>
      </c>
      <c r="AW160" s="48">
        <f>G160*AO160</f>
        <v>0</v>
      </c>
      <c r="AX160" s="50" t="s">
        <v>196</v>
      </c>
      <c r="AY160" s="50" t="s">
        <v>447</v>
      </c>
      <c r="AZ160" s="44" t="s">
        <v>448</v>
      </c>
      <c r="BB160" s="48">
        <f>AV160+AW160</f>
        <v>0</v>
      </c>
      <c r="BC160" s="48">
        <f>H160/(100-BD160)*100</f>
        <v>0</v>
      </c>
      <c r="BD160" s="48">
        <v>0</v>
      </c>
      <c r="BE160" s="48">
        <f>M160</f>
        <v>0</v>
      </c>
      <c r="BG160" s="47">
        <f>G160*AN160</f>
        <v>0</v>
      </c>
      <c r="BH160" s="47">
        <f>G160*AO160</f>
        <v>0</v>
      </c>
      <c r="BI160" s="47">
        <f>G160*H160</f>
        <v>0</v>
      </c>
      <c r="BJ160" s="47" t="s">
        <v>125</v>
      </c>
      <c r="BK160" s="48">
        <v>16</v>
      </c>
    </row>
    <row r="161" spans="1:63" x14ac:dyDescent="0.25">
      <c r="A161" s="231"/>
      <c r="B161" s="231"/>
      <c r="C161" s="232" t="s">
        <v>79</v>
      </c>
      <c r="D161" s="353" t="s">
        <v>453</v>
      </c>
      <c r="E161" s="354"/>
      <c r="F161" s="354"/>
      <c r="G161" s="354"/>
      <c r="H161" s="354"/>
      <c r="I161" s="354"/>
      <c r="J161" s="354"/>
      <c r="K161" s="354"/>
      <c r="L161" s="354"/>
      <c r="M161" s="354"/>
      <c r="N161" s="214"/>
    </row>
    <row r="162" spans="1:63" x14ac:dyDescent="0.25">
      <c r="A162" s="225"/>
      <c r="B162" s="226" t="s">
        <v>442</v>
      </c>
      <c r="C162" s="226" t="s">
        <v>188</v>
      </c>
      <c r="D162" s="347" t="s">
        <v>454</v>
      </c>
      <c r="E162" s="348"/>
      <c r="F162" s="225" t="s">
        <v>83</v>
      </c>
      <c r="G162" s="225" t="s">
        <v>83</v>
      </c>
      <c r="H162" s="225" t="s">
        <v>83</v>
      </c>
      <c r="I162" s="227">
        <f>SUM(I163:I163)</f>
        <v>0</v>
      </c>
      <c r="J162" s="227">
        <f>SUM(J163:J163)</f>
        <v>0</v>
      </c>
      <c r="K162" s="227">
        <f>SUM(K163:K163)</f>
        <v>0</v>
      </c>
      <c r="L162" s="228"/>
      <c r="M162" s="227">
        <f>SUM(M163:M163)</f>
        <v>0</v>
      </c>
      <c r="N162" s="214"/>
      <c r="AH162" s="44" t="s">
        <v>442</v>
      </c>
      <c r="AR162" s="46">
        <f>SUM(AI163:AI163)</f>
        <v>0</v>
      </c>
      <c r="AS162" s="46">
        <f>SUM(AJ163:AJ163)</f>
        <v>0</v>
      </c>
      <c r="AT162" s="46">
        <f>SUM(AK163:AK163)</f>
        <v>0</v>
      </c>
    </row>
    <row r="163" spans="1:63" x14ac:dyDescent="0.25">
      <c r="A163" s="229" t="s">
        <v>455</v>
      </c>
      <c r="B163" s="229" t="s">
        <v>442</v>
      </c>
      <c r="C163" s="229" t="s">
        <v>456</v>
      </c>
      <c r="D163" s="349" t="s">
        <v>457</v>
      </c>
      <c r="E163" s="350"/>
      <c r="F163" s="229" t="s">
        <v>121</v>
      </c>
      <c r="G163" s="230">
        <v>372</v>
      </c>
      <c r="H163" s="230">
        <v>0</v>
      </c>
      <c r="I163" s="230">
        <f>G163*AN163</f>
        <v>0</v>
      </c>
      <c r="J163" s="230">
        <f>G163*AO163</f>
        <v>0</v>
      </c>
      <c r="K163" s="230">
        <f>G163*H163</f>
        <v>0</v>
      </c>
      <c r="L163" s="230">
        <v>0</v>
      </c>
      <c r="M163" s="230">
        <f>G163*L163</f>
        <v>0</v>
      </c>
      <c r="N163" s="214"/>
      <c r="Y163" s="48">
        <f>IF(AP163="5",BI163,0)</f>
        <v>0</v>
      </c>
      <c r="AA163" s="48">
        <f>IF(AP163="1",BG163,0)</f>
        <v>0</v>
      </c>
      <c r="AB163" s="48">
        <f>IF(AP163="1",BH163,0)</f>
        <v>0</v>
      </c>
      <c r="AC163" s="48">
        <f>IF(AP163="7",BG163,0)</f>
        <v>0</v>
      </c>
      <c r="AD163" s="48">
        <f>IF(AP163="7",BH163,0)</f>
        <v>0</v>
      </c>
      <c r="AE163" s="48">
        <f>IF(AP163="2",BG163,0)</f>
        <v>0</v>
      </c>
      <c r="AF163" s="48">
        <f>IF(AP163="2",BH163,0)</f>
        <v>0</v>
      </c>
      <c r="AG163" s="48">
        <f>IF(AP163="0",BI163,0)</f>
        <v>0</v>
      </c>
      <c r="AH163" s="44" t="s">
        <v>442</v>
      </c>
      <c r="AI163" s="47">
        <f>IF(AM163=0,K163,0)</f>
        <v>0</v>
      </c>
      <c r="AJ163" s="47">
        <f>IF(AM163=0,K163,0)</f>
        <v>0</v>
      </c>
      <c r="AK163" s="47">
        <f>IF(AM163=20,K163,0)</f>
        <v>0</v>
      </c>
      <c r="AM163" s="48">
        <v>20</v>
      </c>
      <c r="AN163" s="48">
        <f>H163*0</f>
        <v>0</v>
      </c>
      <c r="AO163" s="48">
        <f>H163*(1-0)</f>
        <v>0</v>
      </c>
      <c r="AP163" s="49" t="s">
        <v>118</v>
      </c>
      <c r="AU163" s="48">
        <f>AV163+AW163</f>
        <v>0</v>
      </c>
      <c r="AV163" s="48">
        <f>G163*AN163</f>
        <v>0</v>
      </c>
      <c r="AW163" s="48">
        <f>G163*AO163</f>
        <v>0</v>
      </c>
      <c r="AX163" s="50" t="s">
        <v>458</v>
      </c>
      <c r="AY163" s="50" t="s">
        <v>447</v>
      </c>
      <c r="AZ163" s="44" t="s">
        <v>448</v>
      </c>
      <c r="BB163" s="48">
        <f>AV163+AW163</f>
        <v>0</v>
      </c>
      <c r="BC163" s="48">
        <f>H163/(100-BD163)*100</f>
        <v>0</v>
      </c>
      <c r="BD163" s="48">
        <v>0</v>
      </c>
      <c r="BE163" s="48">
        <f>M163</f>
        <v>0</v>
      </c>
      <c r="BG163" s="47">
        <f>G163*AN163</f>
        <v>0</v>
      </c>
      <c r="BH163" s="47">
        <f>G163*AO163</f>
        <v>0</v>
      </c>
      <c r="BI163" s="47">
        <f>G163*H163</f>
        <v>0</v>
      </c>
      <c r="BJ163" s="47" t="s">
        <v>125</v>
      </c>
      <c r="BK163" s="48">
        <v>18</v>
      </c>
    </row>
    <row r="164" spans="1:63" x14ac:dyDescent="0.25">
      <c r="A164" s="225"/>
      <c r="B164" s="226" t="s">
        <v>442</v>
      </c>
      <c r="C164" s="226" t="s">
        <v>229</v>
      </c>
      <c r="D164" s="347" t="s">
        <v>459</v>
      </c>
      <c r="E164" s="348"/>
      <c r="F164" s="225" t="s">
        <v>83</v>
      </c>
      <c r="G164" s="225" t="s">
        <v>83</v>
      </c>
      <c r="H164" s="225" t="s">
        <v>83</v>
      </c>
      <c r="I164" s="227">
        <f>SUM(I165:I165)</f>
        <v>0</v>
      </c>
      <c r="J164" s="227">
        <f>SUM(J165:J165)</f>
        <v>0</v>
      </c>
      <c r="K164" s="227">
        <f>SUM(K165:K165)</f>
        <v>0</v>
      </c>
      <c r="L164" s="228"/>
      <c r="M164" s="227">
        <f>SUM(M165:M165)</f>
        <v>5.3025000000000002</v>
      </c>
      <c r="N164" s="214"/>
      <c r="AH164" s="44" t="s">
        <v>442</v>
      </c>
      <c r="AR164" s="46">
        <f>SUM(AI165:AI165)</f>
        <v>0</v>
      </c>
      <c r="AS164" s="46">
        <f>SUM(AJ165:AJ165)</f>
        <v>0</v>
      </c>
      <c r="AT164" s="46">
        <f>SUM(AK165:AK165)</f>
        <v>0</v>
      </c>
    </row>
    <row r="165" spans="1:63" x14ac:dyDescent="0.25">
      <c r="A165" s="229" t="s">
        <v>460</v>
      </c>
      <c r="B165" s="229" t="s">
        <v>442</v>
      </c>
      <c r="C165" s="229" t="s">
        <v>461</v>
      </c>
      <c r="D165" s="349" t="s">
        <v>462</v>
      </c>
      <c r="E165" s="350"/>
      <c r="F165" s="229" t="s">
        <v>155</v>
      </c>
      <c r="G165" s="230">
        <v>2.1</v>
      </c>
      <c r="H165" s="230">
        <v>0</v>
      </c>
      <c r="I165" s="230">
        <f>G165*AN165</f>
        <v>0</v>
      </c>
      <c r="J165" s="230">
        <f>G165*AO165</f>
        <v>0</v>
      </c>
      <c r="K165" s="230">
        <f>G165*H165</f>
        <v>0</v>
      </c>
      <c r="L165" s="230">
        <v>2.5249999999999999</v>
      </c>
      <c r="M165" s="230">
        <f>G165*L165</f>
        <v>5.3025000000000002</v>
      </c>
      <c r="N165" s="214"/>
      <c r="Y165" s="48">
        <f>IF(AP165="5",BI165,0)</f>
        <v>0</v>
      </c>
      <c r="AA165" s="48">
        <f>IF(AP165="1",BG165,0)</f>
        <v>0</v>
      </c>
      <c r="AB165" s="48">
        <f>IF(AP165="1",BH165,0)</f>
        <v>0</v>
      </c>
      <c r="AC165" s="48">
        <f>IF(AP165="7",BG165,0)</f>
        <v>0</v>
      </c>
      <c r="AD165" s="48">
        <f>IF(AP165="7",BH165,0)</f>
        <v>0</v>
      </c>
      <c r="AE165" s="48">
        <f>IF(AP165="2",BG165,0)</f>
        <v>0</v>
      </c>
      <c r="AF165" s="48">
        <f>IF(AP165="2",BH165,0)</f>
        <v>0</v>
      </c>
      <c r="AG165" s="48">
        <f>IF(AP165="0",BI165,0)</f>
        <v>0</v>
      </c>
      <c r="AH165" s="44" t="s">
        <v>442</v>
      </c>
      <c r="AI165" s="47">
        <f>IF(AM165=0,K165,0)</f>
        <v>0</v>
      </c>
      <c r="AJ165" s="47">
        <f>IF(AM165=0,K165,0)</f>
        <v>0</v>
      </c>
      <c r="AK165" s="47">
        <f>IF(AM165=20,K165,0)</f>
        <v>0</v>
      </c>
      <c r="AM165" s="48">
        <v>20</v>
      </c>
      <c r="AN165" s="48">
        <f>H165*0.898825356549129</f>
        <v>0</v>
      </c>
      <c r="AO165" s="48">
        <f>H165*(1-0.898825356549129)</f>
        <v>0</v>
      </c>
      <c r="AP165" s="49" t="s">
        <v>118</v>
      </c>
      <c r="AU165" s="48">
        <f>AV165+AW165</f>
        <v>0</v>
      </c>
      <c r="AV165" s="48">
        <f>G165*AN165</f>
        <v>0</v>
      </c>
      <c r="AW165" s="48">
        <f>G165*AO165</f>
        <v>0</v>
      </c>
      <c r="AX165" s="50" t="s">
        <v>463</v>
      </c>
      <c r="AY165" s="50" t="s">
        <v>464</v>
      </c>
      <c r="AZ165" s="44" t="s">
        <v>448</v>
      </c>
      <c r="BB165" s="48">
        <f>AV165+AW165</f>
        <v>0</v>
      </c>
      <c r="BC165" s="48">
        <f>H165/(100-BD165)*100</f>
        <v>0</v>
      </c>
      <c r="BD165" s="48">
        <v>0</v>
      </c>
      <c r="BE165" s="48">
        <f>M165</f>
        <v>5.3025000000000002</v>
      </c>
      <c r="BG165" s="47">
        <f>G165*AN165</f>
        <v>0</v>
      </c>
      <c r="BH165" s="47">
        <f>G165*AO165</f>
        <v>0</v>
      </c>
      <c r="BI165" s="47">
        <f>G165*H165</f>
        <v>0</v>
      </c>
      <c r="BJ165" s="47" t="s">
        <v>125</v>
      </c>
      <c r="BK165" s="48">
        <v>27</v>
      </c>
    </row>
    <row r="166" spans="1:63" x14ac:dyDescent="0.25">
      <c r="A166" s="225"/>
      <c r="B166" s="226" t="s">
        <v>442</v>
      </c>
      <c r="C166" s="226" t="s">
        <v>465</v>
      </c>
      <c r="D166" s="347" t="s">
        <v>466</v>
      </c>
      <c r="E166" s="348"/>
      <c r="F166" s="225" t="s">
        <v>83</v>
      </c>
      <c r="G166" s="225" t="s">
        <v>83</v>
      </c>
      <c r="H166" s="225" t="s">
        <v>83</v>
      </c>
      <c r="I166" s="227">
        <f>SUM(I167:I167)</f>
        <v>0</v>
      </c>
      <c r="J166" s="227">
        <f>SUM(J167:J167)</f>
        <v>0</v>
      </c>
      <c r="K166" s="227">
        <f>SUM(K167:K167)</f>
        <v>0</v>
      </c>
      <c r="L166" s="228"/>
      <c r="M166" s="227">
        <f>SUM(M167:M167)</f>
        <v>0</v>
      </c>
      <c r="N166" s="214"/>
      <c r="AH166" s="44" t="s">
        <v>442</v>
      </c>
      <c r="AR166" s="46">
        <f>SUM(AI167:AI167)</f>
        <v>0</v>
      </c>
      <c r="AS166" s="46">
        <f>SUM(AJ167:AJ167)</f>
        <v>0</v>
      </c>
      <c r="AT166" s="46">
        <f>SUM(AK167:AK167)</f>
        <v>0</v>
      </c>
    </row>
    <row r="167" spans="1:63" x14ac:dyDescent="0.25">
      <c r="A167" s="229" t="s">
        <v>467</v>
      </c>
      <c r="B167" s="229" t="s">
        <v>442</v>
      </c>
      <c r="C167" s="229" t="s">
        <v>468</v>
      </c>
      <c r="D167" s="349" t="s">
        <v>469</v>
      </c>
      <c r="E167" s="350"/>
      <c r="F167" s="229" t="s">
        <v>182</v>
      </c>
      <c r="G167" s="230">
        <v>372</v>
      </c>
      <c r="H167" s="230">
        <v>0</v>
      </c>
      <c r="I167" s="230">
        <f>G167*AN167</f>
        <v>0</v>
      </c>
      <c r="J167" s="230">
        <f>G167*AO167</f>
        <v>0</v>
      </c>
      <c r="K167" s="230">
        <f>G167*H167</f>
        <v>0</v>
      </c>
      <c r="L167" s="230">
        <v>0</v>
      </c>
      <c r="M167" s="230">
        <f>G167*L167</f>
        <v>0</v>
      </c>
      <c r="N167" s="214"/>
      <c r="Y167" s="48">
        <f>IF(AP167="5",BI167,0)</f>
        <v>0</v>
      </c>
      <c r="AA167" s="48">
        <f>IF(AP167="1",BG167,0)</f>
        <v>0</v>
      </c>
      <c r="AB167" s="48">
        <f>IF(AP167="1",BH167,0)</f>
        <v>0</v>
      </c>
      <c r="AC167" s="48">
        <f>IF(AP167="7",BG167,0)</f>
        <v>0</v>
      </c>
      <c r="AD167" s="48">
        <f>IF(AP167="7",BH167,0)</f>
        <v>0</v>
      </c>
      <c r="AE167" s="48">
        <f>IF(AP167="2",BG167,0)</f>
        <v>0</v>
      </c>
      <c r="AF167" s="48">
        <f>IF(AP167="2",BH167,0)</f>
        <v>0</v>
      </c>
      <c r="AG167" s="48">
        <f>IF(AP167="0",BI167,0)</f>
        <v>0</v>
      </c>
      <c r="AH167" s="44" t="s">
        <v>442</v>
      </c>
      <c r="AI167" s="47">
        <f>IF(AM167=0,K167,0)</f>
        <v>0</v>
      </c>
      <c r="AJ167" s="47">
        <f>IF(AM167=0,K167,0)</f>
        <v>0</v>
      </c>
      <c r="AK167" s="47">
        <f>IF(AM167=20,K167,0)</f>
        <v>0</v>
      </c>
      <c r="AM167" s="48">
        <v>20</v>
      </c>
      <c r="AN167" s="48">
        <f>H167*0</f>
        <v>0</v>
      </c>
      <c r="AO167" s="48">
        <f>H167*(1-0)</f>
        <v>0</v>
      </c>
      <c r="AP167" s="49" t="s">
        <v>145</v>
      </c>
      <c r="AU167" s="48">
        <f>AV167+AW167</f>
        <v>0</v>
      </c>
      <c r="AV167" s="48">
        <f>G167*AN167</f>
        <v>0</v>
      </c>
      <c r="AW167" s="48">
        <f>G167*AO167</f>
        <v>0</v>
      </c>
      <c r="AX167" s="50" t="s">
        <v>470</v>
      </c>
      <c r="AY167" s="50" t="s">
        <v>471</v>
      </c>
      <c r="AZ167" s="44" t="s">
        <v>448</v>
      </c>
      <c r="BB167" s="48">
        <f>AV167+AW167</f>
        <v>0</v>
      </c>
      <c r="BC167" s="48">
        <f>H167/(100-BD167)*100</f>
        <v>0</v>
      </c>
      <c r="BD167" s="48">
        <v>0</v>
      </c>
      <c r="BE167" s="48">
        <f>M167</f>
        <v>0</v>
      </c>
      <c r="BG167" s="47">
        <f>G167*AN167</f>
        <v>0</v>
      </c>
      <c r="BH167" s="47">
        <f>G167*AO167</f>
        <v>0</v>
      </c>
      <c r="BI167" s="47">
        <f>G167*H167</f>
        <v>0</v>
      </c>
      <c r="BJ167" s="47" t="s">
        <v>125</v>
      </c>
      <c r="BK167" s="48">
        <v>767</v>
      </c>
    </row>
    <row r="168" spans="1:63" x14ac:dyDescent="0.25">
      <c r="A168" s="225"/>
      <c r="B168" s="226" t="s">
        <v>442</v>
      </c>
      <c r="C168" s="226" t="s">
        <v>342</v>
      </c>
      <c r="D168" s="347" t="s">
        <v>343</v>
      </c>
      <c r="E168" s="348"/>
      <c r="F168" s="225" t="s">
        <v>83</v>
      </c>
      <c r="G168" s="225" t="s">
        <v>83</v>
      </c>
      <c r="H168" s="225" t="s">
        <v>83</v>
      </c>
      <c r="I168" s="227">
        <f>SUM(I169:I169)</f>
        <v>0</v>
      </c>
      <c r="J168" s="227">
        <f>SUM(J169:J169)</f>
        <v>0</v>
      </c>
      <c r="K168" s="227">
        <f>SUM(K169:K169)</f>
        <v>0</v>
      </c>
      <c r="L168" s="228"/>
      <c r="M168" s="227">
        <f>SUM(M169:M169)</f>
        <v>0</v>
      </c>
      <c r="N168" s="214"/>
      <c r="AH168" s="44" t="s">
        <v>442</v>
      </c>
      <c r="AR168" s="46">
        <f>SUM(AI169:AI169)</f>
        <v>0</v>
      </c>
      <c r="AS168" s="46">
        <f>SUM(AJ169:AJ169)</f>
        <v>0</v>
      </c>
      <c r="AT168" s="46">
        <f>SUM(AK169:AK169)</f>
        <v>0</v>
      </c>
    </row>
    <row r="169" spans="1:63" x14ac:dyDescent="0.25">
      <c r="A169" s="229" t="s">
        <v>472</v>
      </c>
      <c r="B169" s="229" t="s">
        <v>442</v>
      </c>
      <c r="C169" s="229" t="s">
        <v>345</v>
      </c>
      <c r="D169" s="349" t="s">
        <v>346</v>
      </c>
      <c r="E169" s="350"/>
      <c r="F169" s="229" t="s">
        <v>142</v>
      </c>
      <c r="G169" s="230">
        <v>7</v>
      </c>
      <c r="H169" s="230">
        <v>0</v>
      </c>
      <c r="I169" s="230">
        <f>G169*AN169</f>
        <v>0</v>
      </c>
      <c r="J169" s="230">
        <f>G169*AO169</f>
        <v>0</v>
      </c>
      <c r="K169" s="230">
        <f>G169*H169</f>
        <v>0</v>
      </c>
      <c r="L169" s="230">
        <v>0</v>
      </c>
      <c r="M169" s="230">
        <f>G169*L169</f>
        <v>0</v>
      </c>
      <c r="N169" s="214"/>
      <c r="Y169" s="48">
        <f>IF(AP169="5",BI169,0)</f>
        <v>0</v>
      </c>
      <c r="AA169" s="48">
        <f>IF(AP169="1",BG169,0)</f>
        <v>0</v>
      </c>
      <c r="AB169" s="48">
        <f>IF(AP169="1",BH169,0)</f>
        <v>0</v>
      </c>
      <c r="AC169" s="48">
        <f>IF(AP169="7",BG169,0)</f>
        <v>0</v>
      </c>
      <c r="AD169" s="48">
        <f>IF(AP169="7",BH169,0)</f>
        <v>0</v>
      </c>
      <c r="AE169" s="48">
        <f>IF(AP169="2",BG169,0)</f>
        <v>0</v>
      </c>
      <c r="AF169" s="48">
        <f>IF(AP169="2",BH169,0)</f>
        <v>0</v>
      </c>
      <c r="AG169" s="48">
        <f>IF(AP169="0",BI169,0)</f>
        <v>0</v>
      </c>
      <c r="AH169" s="44" t="s">
        <v>442</v>
      </c>
      <c r="AI169" s="47">
        <f>IF(AM169=0,K169,0)</f>
        <v>0</v>
      </c>
      <c r="AJ169" s="47">
        <f>IF(AM169=0,K169,0)</f>
        <v>0</v>
      </c>
      <c r="AK169" s="47">
        <f>IF(AM169=20,K169,0)</f>
        <v>0</v>
      </c>
      <c r="AM169" s="48">
        <v>20</v>
      </c>
      <c r="AN169" s="48">
        <f>H169*0</f>
        <v>0</v>
      </c>
      <c r="AO169" s="48">
        <f>H169*(1-0)</f>
        <v>0</v>
      </c>
      <c r="AP169" s="49" t="s">
        <v>134</v>
      </c>
      <c r="AU169" s="48">
        <f>AV169+AW169</f>
        <v>0</v>
      </c>
      <c r="AV169" s="48">
        <f>G169*AN169</f>
        <v>0</v>
      </c>
      <c r="AW169" s="48">
        <f>G169*AO169</f>
        <v>0</v>
      </c>
      <c r="AX169" s="50" t="s">
        <v>347</v>
      </c>
      <c r="AY169" s="50" t="s">
        <v>473</v>
      </c>
      <c r="AZ169" s="44" t="s">
        <v>448</v>
      </c>
      <c r="BB169" s="48">
        <f>AV169+AW169</f>
        <v>0</v>
      </c>
      <c r="BC169" s="48">
        <f>H169/(100-BD169)*100</f>
        <v>0</v>
      </c>
      <c r="BD169" s="48">
        <v>0</v>
      </c>
      <c r="BE169" s="48">
        <f>M169</f>
        <v>0</v>
      </c>
      <c r="BG169" s="47">
        <f>G169*AN169</f>
        <v>0</v>
      </c>
      <c r="BH169" s="47">
        <f>G169*AO169</f>
        <v>0</v>
      </c>
      <c r="BI169" s="47">
        <f>G169*H169</f>
        <v>0</v>
      </c>
      <c r="BJ169" s="47" t="s">
        <v>125</v>
      </c>
      <c r="BK169" s="48" t="s">
        <v>342</v>
      </c>
    </row>
    <row r="170" spans="1:63" x14ac:dyDescent="0.25">
      <c r="A170" s="225"/>
      <c r="B170" s="226" t="s">
        <v>442</v>
      </c>
      <c r="C170" s="226"/>
      <c r="D170" s="347" t="s">
        <v>61</v>
      </c>
      <c r="E170" s="348"/>
      <c r="F170" s="225" t="s">
        <v>83</v>
      </c>
      <c r="G170" s="225" t="s">
        <v>83</v>
      </c>
      <c r="H170" s="225" t="s">
        <v>83</v>
      </c>
      <c r="I170" s="227">
        <f>SUM(I171:I177)</f>
        <v>0</v>
      </c>
      <c r="J170" s="227">
        <f>SUM(J171:J177)</f>
        <v>0</v>
      </c>
      <c r="K170" s="227">
        <f>SUM(K171:K177)</f>
        <v>0</v>
      </c>
      <c r="L170" s="228"/>
      <c r="M170" s="227">
        <f>SUM(M171:M177)</f>
        <v>1.6125600000000002</v>
      </c>
      <c r="N170" s="214"/>
      <c r="AH170" s="44" t="s">
        <v>442</v>
      </c>
      <c r="AR170" s="46">
        <f>SUM(AI171:AI177)</f>
        <v>0</v>
      </c>
      <c r="AS170" s="46">
        <f>SUM(AJ171:AJ177)</f>
        <v>0</v>
      </c>
      <c r="AT170" s="46">
        <f>SUM(AK171:AK177)</f>
        <v>0</v>
      </c>
    </row>
    <row r="171" spans="1:63" x14ac:dyDescent="0.25">
      <c r="A171" s="233" t="s">
        <v>474</v>
      </c>
      <c r="B171" s="233" t="s">
        <v>442</v>
      </c>
      <c r="C171" s="233" t="s">
        <v>475</v>
      </c>
      <c r="D171" s="357" t="s">
        <v>476</v>
      </c>
      <c r="E171" s="358"/>
      <c r="F171" s="233" t="s">
        <v>171</v>
      </c>
      <c r="G171" s="234">
        <v>1</v>
      </c>
      <c r="H171" s="230">
        <v>0</v>
      </c>
      <c r="I171" s="234">
        <f>G171*AN171</f>
        <v>0</v>
      </c>
      <c r="J171" s="234">
        <f>G171*AO171</f>
        <v>0</v>
      </c>
      <c r="K171" s="234">
        <f>G171*H171</f>
        <v>0</v>
      </c>
      <c r="L171" s="234">
        <v>0.15160000000000001</v>
      </c>
      <c r="M171" s="234">
        <f>G171*L171</f>
        <v>0.15160000000000001</v>
      </c>
      <c r="N171" s="214"/>
      <c r="Y171" s="48">
        <f>IF(AP171="5",BI171,0)</f>
        <v>0</v>
      </c>
      <c r="AA171" s="48">
        <f>IF(AP171="1",BG171,0)</f>
        <v>0</v>
      </c>
      <c r="AB171" s="48">
        <f>IF(AP171="1",BH171,0)</f>
        <v>0</v>
      </c>
      <c r="AC171" s="48">
        <f>IF(AP171="7",BG171,0)</f>
        <v>0</v>
      </c>
      <c r="AD171" s="48">
        <f>IF(AP171="7",BH171,0)</f>
        <v>0</v>
      </c>
      <c r="AE171" s="48">
        <f>IF(AP171="2",BG171,0)</f>
        <v>0</v>
      </c>
      <c r="AF171" s="48">
        <f>IF(AP171="2",BH171,0)</f>
        <v>0</v>
      </c>
      <c r="AG171" s="48">
        <f>IF(AP171="0",BI171,0)</f>
        <v>0</v>
      </c>
      <c r="AH171" s="44" t="s">
        <v>442</v>
      </c>
      <c r="AI171" s="51">
        <f>IF(AM171=0,K171,0)</f>
        <v>0</v>
      </c>
      <c r="AJ171" s="51">
        <f>IF(AM171=0,K171,0)</f>
        <v>0</v>
      </c>
      <c r="AK171" s="51">
        <f>IF(AM171=20,K171,0)</f>
        <v>0</v>
      </c>
      <c r="AM171" s="48">
        <v>20</v>
      </c>
      <c r="AN171" s="48">
        <f>H171*1</f>
        <v>0</v>
      </c>
      <c r="AO171" s="48">
        <f>H171*(1-1)</f>
        <v>0</v>
      </c>
      <c r="AP171" s="52" t="s">
        <v>360</v>
      </c>
      <c r="AU171" s="48">
        <f>AV171+AW171</f>
        <v>0</v>
      </c>
      <c r="AV171" s="48">
        <f>G171*AN171</f>
        <v>0</v>
      </c>
      <c r="AW171" s="48">
        <f>G171*AO171</f>
        <v>0</v>
      </c>
      <c r="AX171" s="50" t="s">
        <v>361</v>
      </c>
      <c r="AY171" s="50" t="s">
        <v>477</v>
      </c>
      <c r="AZ171" s="44" t="s">
        <v>448</v>
      </c>
      <c r="BB171" s="48">
        <f>AV171+AW171</f>
        <v>0</v>
      </c>
      <c r="BC171" s="48">
        <f>H171/(100-BD171)*100</f>
        <v>0</v>
      </c>
      <c r="BD171" s="48">
        <v>0</v>
      </c>
      <c r="BE171" s="48">
        <f>M171</f>
        <v>0.15160000000000001</v>
      </c>
      <c r="BG171" s="51">
        <f>G171*AN171</f>
        <v>0</v>
      </c>
      <c r="BH171" s="51">
        <f>G171*AO171</f>
        <v>0</v>
      </c>
      <c r="BI171" s="51">
        <f>G171*H171</f>
        <v>0</v>
      </c>
      <c r="BJ171" s="51" t="s">
        <v>363</v>
      </c>
      <c r="BK171" s="48"/>
    </row>
    <row r="172" spans="1:63" x14ac:dyDescent="0.25">
      <c r="A172" s="231"/>
      <c r="B172" s="231"/>
      <c r="C172" s="232" t="s">
        <v>79</v>
      </c>
      <c r="D172" s="353" t="s">
        <v>478</v>
      </c>
      <c r="E172" s="354"/>
      <c r="F172" s="354"/>
      <c r="G172" s="354"/>
      <c r="H172" s="354"/>
      <c r="I172" s="354"/>
      <c r="J172" s="354"/>
      <c r="K172" s="354"/>
      <c r="L172" s="354"/>
      <c r="M172" s="354"/>
      <c r="N172" s="214"/>
    </row>
    <row r="173" spans="1:63" x14ac:dyDescent="0.25">
      <c r="A173" s="233" t="s">
        <v>479</v>
      </c>
      <c r="B173" s="233" t="s">
        <v>442</v>
      </c>
      <c r="C173" s="233" t="s">
        <v>480</v>
      </c>
      <c r="D173" s="357" t="s">
        <v>481</v>
      </c>
      <c r="E173" s="358"/>
      <c r="F173" s="233" t="s">
        <v>171</v>
      </c>
      <c r="G173" s="234">
        <v>124</v>
      </c>
      <c r="H173" s="230">
        <v>0</v>
      </c>
      <c r="I173" s="234">
        <f>G173*AN173</f>
        <v>0</v>
      </c>
      <c r="J173" s="234">
        <f>G173*AO173</f>
        <v>0</v>
      </c>
      <c r="K173" s="234">
        <f>G173*H173</f>
        <v>0</v>
      </c>
      <c r="L173" s="234">
        <v>4.1000000000000003E-3</v>
      </c>
      <c r="M173" s="234">
        <f>G173*L173</f>
        <v>0.50840000000000007</v>
      </c>
      <c r="N173" s="214"/>
      <c r="Y173" s="48">
        <f>IF(AP173="5",BI173,0)</f>
        <v>0</v>
      </c>
      <c r="AA173" s="48">
        <f>IF(AP173="1",BG173,0)</f>
        <v>0</v>
      </c>
      <c r="AB173" s="48">
        <f>IF(AP173="1",BH173,0)</f>
        <v>0</v>
      </c>
      <c r="AC173" s="48">
        <f>IF(AP173="7",BG173,0)</f>
        <v>0</v>
      </c>
      <c r="AD173" s="48">
        <f>IF(AP173="7",BH173,0)</f>
        <v>0</v>
      </c>
      <c r="AE173" s="48">
        <f>IF(AP173="2",BG173,0)</f>
        <v>0</v>
      </c>
      <c r="AF173" s="48">
        <f>IF(AP173="2",BH173,0)</f>
        <v>0</v>
      </c>
      <c r="AG173" s="48">
        <f>IF(AP173="0",BI173,0)</f>
        <v>0</v>
      </c>
      <c r="AH173" s="44" t="s">
        <v>442</v>
      </c>
      <c r="AI173" s="51">
        <f>IF(AM173=0,K173,0)</f>
        <v>0</v>
      </c>
      <c r="AJ173" s="51">
        <f>IF(AM173=0,K173,0)</f>
        <v>0</v>
      </c>
      <c r="AK173" s="51">
        <f>IF(AM173=20,K173,0)</f>
        <v>0</v>
      </c>
      <c r="AM173" s="48">
        <v>20</v>
      </c>
      <c r="AN173" s="48">
        <f>H173*1</f>
        <v>0</v>
      </c>
      <c r="AO173" s="48">
        <f>H173*(1-1)</f>
        <v>0</v>
      </c>
      <c r="AP173" s="52" t="s">
        <v>360</v>
      </c>
      <c r="AU173" s="48">
        <f>AV173+AW173</f>
        <v>0</v>
      </c>
      <c r="AV173" s="48">
        <f>G173*AN173</f>
        <v>0</v>
      </c>
      <c r="AW173" s="48">
        <f>G173*AO173</f>
        <v>0</v>
      </c>
      <c r="AX173" s="50" t="s">
        <v>361</v>
      </c>
      <c r="AY173" s="50" t="s">
        <v>477</v>
      </c>
      <c r="AZ173" s="44" t="s">
        <v>448</v>
      </c>
      <c r="BB173" s="48">
        <f>AV173+AW173</f>
        <v>0</v>
      </c>
      <c r="BC173" s="48">
        <f>H173/(100-BD173)*100</f>
        <v>0</v>
      </c>
      <c r="BD173" s="48">
        <v>0</v>
      </c>
      <c r="BE173" s="48">
        <f>M173</f>
        <v>0.50840000000000007</v>
      </c>
      <c r="BG173" s="51">
        <f>G173*AN173</f>
        <v>0</v>
      </c>
      <c r="BH173" s="51">
        <f>G173*AO173</f>
        <v>0</v>
      </c>
      <c r="BI173" s="51">
        <f>G173*H173</f>
        <v>0</v>
      </c>
      <c r="BJ173" s="51" t="s">
        <v>363</v>
      </c>
      <c r="BK173" s="48"/>
    </row>
    <row r="174" spans="1:63" x14ac:dyDescent="0.25">
      <c r="A174" s="231"/>
      <c r="B174" s="231"/>
      <c r="C174" s="232" t="s">
        <v>79</v>
      </c>
      <c r="D174" s="353" t="s">
        <v>482</v>
      </c>
      <c r="E174" s="354"/>
      <c r="F174" s="354"/>
      <c r="G174" s="354"/>
      <c r="H174" s="354"/>
      <c r="I174" s="354"/>
      <c r="J174" s="354"/>
      <c r="K174" s="354"/>
      <c r="L174" s="354"/>
      <c r="M174" s="354"/>
      <c r="N174" s="214"/>
    </row>
    <row r="175" spans="1:63" x14ac:dyDescent="0.25">
      <c r="A175" s="233" t="s">
        <v>483</v>
      </c>
      <c r="B175" s="233" t="s">
        <v>442</v>
      </c>
      <c r="C175" s="233" t="s">
        <v>484</v>
      </c>
      <c r="D175" s="357" t="s">
        <v>485</v>
      </c>
      <c r="E175" s="358"/>
      <c r="F175" s="233" t="s">
        <v>171</v>
      </c>
      <c r="G175" s="234">
        <v>41</v>
      </c>
      <c r="H175" s="230">
        <v>0</v>
      </c>
      <c r="I175" s="234">
        <f>G175*AN175</f>
        <v>0</v>
      </c>
      <c r="J175" s="234">
        <f>G175*AO175</f>
        <v>0</v>
      </c>
      <c r="K175" s="234">
        <f>G175*H175</f>
        <v>0</v>
      </c>
      <c r="L175" s="234">
        <v>3.0000000000000001E-3</v>
      </c>
      <c r="M175" s="234">
        <f>G175*L175</f>
        <v>0.123</v>
      </c>
      <c r="N175" s="214"/>
      <c r="Y175" s="48">
        <f>IF(AP175="5",BI175,0)</f>
        <v>0</v>
      </c>
      <c r="AA175" s="48">
        <f>IF(AP175="1",BG175,0)</f>
        <v>0</v>
      </c>
      <c r="AB175" s="48">
        <f>IF(AP175="1",BH175,0)</f>
        <v>0</v>
      </c>
      <c r="AC175" s="48">
        <f>IF(AP175="7",BG175,0)</f>
        <v>0</v>
      </c>
      <c r="AD175" s="48">
        <f>IF(AP175="7",BH175,0)</f>
        <v>0</v>
      </c>
      <c r="AE175" s="48">
        <f>IF(AP175="2",BG175,0)</f>
        <v>0</v>
      </c>
      <c r="AF175" s="48">
        <f>IF(AP175="2",BH175,0)</f>
        <v>0</v>
      </c>
      <c r="AG175" s="48">
        <f>IF(AP175="0",BI175,0)</f>
        <v>0</v>
      </c>
      <c r="AH175" s="44" t="s">
        <v>442</v>
      </c>
      <c r="AI175" s="51">
        <f>IF(AM175=0,K175,0)</f>
        <v>0</v>
      </c>
      <c r="AJ175" s="51">
        <f>IF(AM175=0,K175,0)</f>
        <v>0</v>
      </c>
      <c r="AK175" s="51">
        <f>IF(AM175=20,K175,0)</f>
        <v>0</v>
      </c>
      <c r="AM175" s="48">
        <v>20</v>
      </c>
      <c r="AN175" s="48">
        <f>H175*1</f>
        <v>0</v>
      </c>
      <c r="AO175" s="48">
        <f>H175*(1-1)</f>
        <v>0</v>
      </c>
      <c r="AP175" s="52" t="s">
        <v>360</v>
      </c>
      <c r="AU175" s="48">
        <f>AV175+AW175</f>
        <v>0</v>
      </c>
      <c r="AV175" s="48">
        <f>G175*AN175</f>
        <v>0</v>
      </c>
      <c r="AW175" s="48">
        <f>G175*AO175</f>
        <v>0</v>
      </c>
      <c r="AX175" s="50" t="s">
        <v>361</v>
      </c>
      <c r="AY175" s="50" t="s">
        <v>477</v>
      </c>
      <c r="AZ175" s="44" t="s">
        <v>448</v>
      </c>
      <c r="BB175" s="48">
        <f>AV175+AW175</f>
        <v>0</v>
      </c>
      <c r="BC175" s="48">
        <f>H175/(100-BD175)*100</f>
        <v>0</v>
      </c>
      <c r="BD175" s="48">
        <v>0</v>
      </c>
      <c r="BE175" s="48">
        <f>M175</f>
        <v>0.123</v>
      </c>
      <c r="BG175" s="51">
        <f>G175*AN175</f>
        <v>0</v>
      </c>
      <c r="BH175" s="51">
        <f>G175*AO175</f>
        <v>0</v>
      </c>
      <c r="BI175" s="51">
        <f>G175*H175</f>
        <v>0</v>
      </c>
      <c r="BJ175" s="51" t="s">
        <v>363</v>
      </c>
      <c r="BK175" s="48"/>
    </row>
    <row r="176" spans="1:63" x14ac:dyDescent="0.25">
      <c r="A176" s="231"/>
      <c r="B176" s="231"/>
      <c r="C176" s="232" t="s">
        <v>79</v>
      </c>
      <c r="D176" s="353" t="s">
        <v>486</v>
      </c>
      <c r="E176" s="354"/>
      <c r="F176" s="354"/>
      <c r="G176" s="354"/>
      <c r="H176" s="354"/>
      <c r="I176" s="354"/>
      <c r="J176" s="354"/>
      <c r="K176" s="354"/>
      <c r="L176" s="354"/>
      <c r="M176" s="354"/>
      <c r="N176" s="214"/>
    </row>
    <row r="177" spans="1:63" x14ac:dyDescent="0.25">
      <c r="A177" s="233" t="s">
        <v>487</v>
      </c>
      <c r="B177" s="233" t="s">
        <v>442</v>
      </c>
      <c r="C177" s="233" t="s">
        <v>488</v>
      </c>
      <c r="D177" s="357" t="s">
        <v>489</v>
      </c>
      <c r="E177" s="358"/>
      <c r="F177" s="233" t="s">
        <v>182</v>
      </c>
      <c r="G177" s="234">
        <v>372</v>
      </c>
      <c r="H177" s="230">
        <v>0</v>
      </c>
      <c r="I177" s="234">
        <f>G177*AN177</f>
        <v>0</v>
      </c>
      <c r="J177" s="234">
        <f>G177*AO177</f>
        <v>0</v>
      </c>
      <c r="K177" s="234">
        <f>G177*H177</f>
        <v>0</v>
      </c>
      <c r="L177" s="234">
        <v>2.2300000000000002E-3</v>
      </c>
      <c r="M177" s="234">
        <f>G177*L177</f>
        <v>0.82956000000000008</v>
      </c>
      <c r="N177" s="214"/>
      <c r="Y177" s="48">
        <f>IF(AP177="5",BI177,0)</f>
        <v>0</v>
      </c>
      <c r="AA177" s="48">
        <f>IF(AP177="1",BG177,0)</f>
        <v>0</v>
      </c>
      <c r="AB177" s="48">
        <f>IF(AP177="1",BH177,0)</f>
        <v>0</v>
      </c>
      <c r="AC177" s="48">
        <f>IF(AP177="7",BG177,0)</f>
        <v>0</v>
      </c>
      <c r="AD177" s="48">
        <f>IF(AP177="7",BH177,0)</f>
        <v>0</v>
      </c>
      <c r="AE177" s="48">
        <f>IF(AP177="2",BG177,0)</f>
        <v>0</v>
      </c>
      <c r="AF177" s="48">
        <f>IF(AP177="2",BH177,0)</f>
        <v>0</v>
      </c>
      <c r="AG177" s="48">
        <f>IF(AP177="0",BI177,0)</f>
        <v>0</v>
      </c>
      <c r="AH177" s="44" t="s">
        <v>442</v>
      </c>
      <c r="AI177" s="51">
        <f>IF(AM177=0,K177,0)</f>
        <v>0</v>
      </c>
      <c r="AJ177" s="51">
        <f>IF(AM177=0,K177,0)</f>
        <v>0</v>
      </c>
      <c r="AK177" s="51">
        <f>IF(AM177=20,K177,0)</f>
        <v>0</v>
      </c>
      <c r="AM177" s="48">
        <v>20</v>
      </c>
      <c r="AN177" s="48">
        <f>H177*1</f>
        <v>0</v>
      </c>
      <c r="AO177" s="48">
        <f>H177*(1-1)</f>
        <v>0</v>
      </c>
      <c r="AP177" s="52" t="s">
        <v>360</v>
      </c>
      <c r="AU177" s="48">
        <f>AV177+AW177</f>
        <v>0</v>
      </c>
      <c r="AV177" s="48">
        <f>G177*AN177</f>
        <v>0</v>
      </c>
      <c r="AW177" s="48">
        <f>G177*AO177</f>
        <v>0</v>
      </c>
      <c r="AX177" s="50" t="s">
        <v>361</v>
      </c>
      <c r="AY177" s="50" t="s">
        <v>477</v>
      </c>
      <c r="AZ177" s="44" t="s">
        <v>448</v>
      </c>
      <c r="BB177" s="48">
        <f>AV177+AW177</f>
        <v>0</v>
      </c>
      <c r="BC177" s="48">
        <f>H177/(100-BD177)*100</f>
        <v>0</v>
      </c>
      <c r="BD177" s="48">
        <v>0</v>
      </c>
      <c r="BE177" s="48">
        <f>M177</f>
        <v>0.82956000000000008</v>
      </c>
      <c r="BG177" s="51">
        <f>G177*AN177</f>
        <v>0</v>
      </c>
      <c r="BH177" s="51">
        <f>G177*AO177</f>
        <v>0</v>
      </c>
      <c r="BI177" s="51">
        <f>G177*H177</f>
        <v>0</v>
      </c>
      <c r="BJ177" s="51" t="s">
        <v>363</v>
      </c>
      <c r="BK177" s="48"/>
    </row>
    <row r="178" spans="1:63" x14ac:dyDescent="0.25">
      <c r="A178" s="231"/>
      <c r="B178" s="231"/>
      <c r="C178" s="232" t="s">
        <v>79</v>
      </c>
      <c r="D178" s="353" t="s">
        <v>490</v>
      </c>
      <c r="E178" s="354"/>
      <c r="F178" s="354"/>
      <c r="G178" s="354"/>
      <c r="H178" s="354"/>
      <c r="I178" s="354"/>
      <c r="J178" s="354"/>
      <c r="K178" s="354"/>
      <c r="L178" s="354"/>
      <c r="M178" s="354"/>
      <c r="N178" s="214"/>
    </row>
    <row r="179" spans="1:63" x14ac:dyDescent="0.25">
      <c r="A179" s="221"/>
      <c r="B179" s="222" t="s">
        <v>161</v>
      </c>
      <c r="C179" s="222"/>
      <c r="D179" s="345" t="s">
        <v>491</v>
      </c>
      <c r="E179" s="346"/>
      <c r="F179" s="221" t="s">
        <v>83</v>
      </c>
      <c r="G179" s="221" t="s">
        <v>83</v>
      </c>
      <c r="H179" s="221" t="s">
        <v>83</v>
      </c>
      <c r="I179" s="223">
        <f>I180+I182+I190+I192</f>
        <v>0</v>
      </c>
      <c r="J179" s="223">
        <f>J180+J182+J190+J192</f>
        <v>0</v>
      </c>
      <c r="K179" s="223">
        <f>K180+K182+K190+K192</f>
        <v>0</v>
      </c>
      <c r="L179" s="224"/>
      <c r="M179" s="223">
        <f>M180+M182+M190+M192</f>
        <v>3.2571999999999997</v>
      </c>
      <c r="N179" s="214"/>
    </row>
    <row r="180" spans="1:63" x14ac:dyDescent="0.25">
      <c r="A180" s="225"/>
      <c r="B180" s="226" t="s">
        <v>161</v>
      </c>
      <c r="C180" s="226" t="s">
        <v>211</v>
      </c>
      <c r="D180" s="347" t="s">
        <v>212</v>
      </c>
      <c r="E180" s="348"/>
      <c r="F180" s="225" t="s">
        <v>83</v>
      </c>
      <c r="G180" s="225" t="s">
        <v>83</v>
      </c>
      <c r="H180" s="225" t="s">
        <v>83</v>
      </c>
      <c r="I180" s="227">
        <f>SUM(I181:I181)</f>
        <v>0</v>
      </c>
      <c r="J180" s="227">
        <f>SUM(J181:J181)</f>
        <v>0</v>
      </c>
      <c r="K180" s="227">
        <f>SUM(K181:K181)</f>
        <v>0</v>
      </c>
      <c r="L180" s="228"/>
      <c r="M180" s="227">
        <f>SUM(M181:M181)</f>
        <v>0</v>
      </c>
      <c r="N180" s="214"/>
      <c r="AH180" s="44" t="s">
        <v>161</v>
      </c>
      <c r="AR180" s="46">
        <f>SUM(AI181:AI181)</f>
        <v>0</v>
      </c>
      <c r="AS180" s="46">
        <f>SUM(AJ181:AJ181)</f>
        <v>0</v>
      </c>
      <c r="AT180" s="46">
        <f>SUM(AK181:AK181)</f>
        <v>0</v>
      </c>
    </row>
    <row r="181" spans="1:63" x14ac:dyDescent="0.25">
      <c r="A181" s="229" t="s">
        <v>492</v>
      </c>
      <c r="B181" s="229" t="s">
        <v>161</v>
      </c>
      <c r="C181" s="229" t="s">
        <v>493</v>
      </c>
      <c r="D181" s="349" t="s">
        <v>494</v>
      </c>
      <c r="E181" s="350"/>
      <c r="F181" s="229" t="s">
        <v>195</v>
      </c>
      <c r="G181" s="230">
        <v>6</v>
      </c>
      <c r="H181" s="230">
        <v>0</v>
      </c>
      <c r="I181" s="230">
        <f>G181*AN181</f>
        <v>0</v>
      </c>
      <c r="J181" s="230">
        <f>G181*AO181</f>
        <v>0</v>
      </c>
      <c r="K181" s="230">
        <f>G181*H181</f>
        <v>0</v>
      </c>
      <c r="L181" s="230">
        <v>0</v>
      </c>
      <c r="M181" s="230">
        <f>G181*L181</f>
        <v>0</v>
      </c>
      <c r="N181" s="214"/>
      <c r="Y181" s="48">
        <f>IF(AP181="5",BI181,0)</f>
        <v>0</v>
      </c>
      <c r="AA181" s="48">
        <f>IF(AP181="1",BG181,0)</f>
        <v>0</v>
      </c>
      <c r="AB181" s="48">
        <f>IF(AP181="1",BH181,0)</f>
        <v>0</v>
      </c>
      <c r="AC181" s="48">
        <f>IF(AP181="7",BG181,0)</f>
        <v>0</v>
      </c>
      <c r="AD181" s="48">
        <f>IF(AP181="7",BH181,0)</f>
        <v>0</v>
      </c>
      <c r="AE181" s="48">
        <f>IF(AP181="2",BG181,0)</f>
        <v>0</v>
      </c>
      <c r="AF181" s="48">
        <f>IF(AP181="2",BH181,0)</f>
        <v>0</v>
      </c>
      <c r="AG181" s="48">
        <f>IF(AP181="0",BI181,0)</f>
        <v>0</v>
      </c>
      <c r="AH181" s="44" t="s">
        <v>161</v>
      </c>
      <c r="AI181" s="47">
        <f>IF(AM181=0,K181,0)</f>
        <v>0</v>
      </c>
      <c r="AJ181" s="47">
        <f>IF(AM181=0,K181,0)</f>
        <v>0</v>
      </c>
      <c r="AK181" s="47">
        <f>IF(AM181=20,K181,0)</f>
        <v>0</v>
      </c>
      <c r="AM181" s="48">
        <v>20</v>
      </c>
      <c r="AN181" s="48">
        <f>H181*0</f>
        <v>0</v>
      </c>
      <c r="AO181" s="48">
        <f>H181*(1-0)</f>
        <v>0</v>
      </c>
      <c r="AP181" s="49" t="s">
        <v>118</v>
      </c>
      <c r="AU181" s="48">
        <f>AV181+AW181</f>
        <v>0</v>
      </c>
      <c r="AV181" s="48">
        <f>G181*AN181</f>
        <v>0</v>
      </c>
      <c r="AW181" s="48">
        <f>G181*AO181</f>
        <v>0</v>
      </c>
      <c r="AX181" s="50" t="s">
        <v>217</v>
      </c>
      <c r="AY181" s="50" t="s">
        <v>495</v>
      </c>
      <c r="AZ181" s="44" t="s">
        <v>496</v>
      </c>
      <c r="BB181" s="48">
        <f>AV181+AW181</f>
        <v>0</v>
      </c>
      <c r="BC181" s="48">
        <f>H181/(100-BD181)*100</f>
        <v>0</v>
      </c>
      <c r="BD181" s="48">
        <v>0</v>
      </c>
      <c r="BE181" s="48">
        <f>M181</f>
        <v>0</v>
      </c>
      <c r="BG181" s="47">
        <f>G181*AN181</f>
        <v>0</v>
      </c>
      <c r="BH181" s="47">
        <f>G181*AO181</f>
        <v>0</v>
      </c>
      <c r="BI181" s="47">
        <f>G181*H181</f>
        <v>0</v>
      </c>
      <c r="BJ181" s="47" t="s">
        <v>125</v>
      </c>
      <c r="BK181" s="48">
        <v>111</v>
      </c>
    </row>
    <row r="182" spans="1:63" x14ac:dyDescent="0.25">
      <c r="A182" s="225"/>
      <c r="B182" s="226" t="s">
        <v>161</v>
      </c>
      <c r="C182" s="226" t="s">
        <v>188</v>
      </c>
      <c r="D182" s="347" t="s">
        <v>454</v>
      </c>
      <c r="E182" s="348"/>
      <c r="F182" s="225" t="s">
        <v>83</v>
      </c>
      <c r="G182" s="225" t="s">
        <v>83</v>
      </c>
      <c r="H182" s="225" t="s">
        <v>83</v>
      </c>
      <c r="I182" s="227">
        <f>SUM(I183:I188)</f>
        <v>0</v>
      </c>
      <c r="J182" s="227">
        <f>SUM(J183:J188)</f>
        <v>0</v>
      </c>
      <c r="K182" s="227">
        <f>SUM(K183:K188)</f>
        <v>0</v>
      </c>
      <c r="L182" s="228"/>
      <c r="M182" s="227">
        <f>SUM(M183:M188)</f>
        <v>2.7000000000000001E-3</v>
      </c>
      <c r="N182" s="214"/>
      <c r="AH182" s="44" t="s">
        <v>161</v>
      </c>
      <c r="AR182" s="46">
        <f>SUM(AI183:AI188)</f>
        <v>0</v>
      </c>
      <c r="AS182" s="46">
        <f>SUM(AJ183:AJ188)</f>
        <v>0</v>
      </c>
      <c r="AT182" s="46">
        <f>SUM(AK183:AK188)</f>
        <v>0</v>
      </c>
    </row>
    <row r="183" spans="1:63" x14ac:dyDescent="0.25">
      <c r="A183" s="229" t="s">
        <v>497</v>
      </c>
      <c r="B183" s="229" t="s">
        <v>161</v>
      </c>
      <c r="C183" s="229" t="s">
        <v>498</v>
      </c>
      <c r="D183" s="349" t="s">
        <v>499</v>
      </c>
      <c r="E183" s="350"/>
      <c r="F183" s="229" t="s">
        <v>171</v>
      </c>
      <c r="G183" s="230">
        <v>6</v>
      </c>
      <c r="H183" s="230">
        <v>0</v>
      </c>
      <c r="I183" s="230">
        <f t="shared" ref="I183:I188" si="52">G183*AN183</f>
        <v>0</v>
      </c>
      <c r="J183" s="230">
        <f t="shared" ref="J183:J188" si="53">G183*AO183</f>
        <v>0</v>
      </c>
      <c r="K183" s="230">
        <f t="shared" ref="K183:K188" si="54">G183*H183</f>
        <v>0</v>
      </c>
      <c r="L183" s="230">
        <v>0</v>
      </c>
      <c r="M183" s="230">
        <f t="shared" ref="M183:M188" si="55">G183*L183</f>
        <v>0</v>
      </c>
      <c r="N183" s="214"/>
      <c r="Y183" s="48">
        <f t="shared" ref="Y183:Y188" si="56">IF(AP183="5",BI183,0)</f>
        <v>0</v>
      </c>
      <c r="AA183" s="48">
        <f t="shared" ref="AA183:AA188" si="57">IF(AP183="1",BG183,0)</f>
        <v>0</v>
      </c>
      <c r="AB183" s="48">
        <f t="shared" ref="AB183:AB188" si="58">IF(AP183="1",BH183,0)</f>
        <v>0</v>
      </c>
      <c r="AC183" s="48">
        <f t="shared" ref="AC183:AC188" si="59">IF(AP183="7",BG183,0)</f>
        <v>0</v>
      </c>
      <c r="AD183" s="48">
        <f t="shared" ref="AD183:AD188" si="60">IF(AP183="7",BH183,0)</f>
        <v>0</v>
      </c>
      <c r="AE183" s="48">
        <f t="shared" ref="AE183:AE188" si="61">IF(AP183="2",BG183,0)</f>
        <v>0</v>
      </c>
      <c r="AF183" s="48">
        <f t="shared" ref="AF183:AF188" si="62">IF(AP183="2",BH183,0)</f>
        <v>0</v>
      </c>
      <c r="AG183" s="48">
        <f t="shared" ref="AG183:AG188" si="63">IF(AP183="0",BI183,0)</f>
        <v>0</v>
      </c>
      <c r="AH183" s="44" t="s">
        <v>161</v>
      </c>
      <c r="AI183" s="47">
        <f t="shared" ref="AI183:AI188" si="64">IF(AM183=0,K183,0)</f>
        <v>0</v>
      </c>
      <c r="AJ183" s="47">
        <f t="shared" ref="AJ183:AJ188" si="65">IF(AM183=0,K183,0)</f>
        <v>0</v>
      </c>
      <c r="AK183" s="47">
        <f t="shared" ref="AK183:AK188" si="66">IF(AM183=20,K183,0)</f>
        <v>0</v>
      </c>
      <c r="AM183" s="48">
        <v>20</v>
      </c>
      <c r="AN183" s="48">
        <f>H183*0</f>
        <v>0</v>
      </c>
      <c r="AO183" s="48">
        <f>H183*(1-0)</f>
        <v>0</v>
      </c>
      <c r="AP183" s="49" t="s">
        <v>118</v>
      </c>
      <c r="AU183" s="48">
        <f t="shared" ref="AU183:AU188" si="67">AV183+AW183</f>
        <v>0</v>
      </c>
      <c r="AV183" s="48">
        <f t="shared" ref="AV183:AV188" si="68">G183*AN183</f>
        <v>0</v>
      </c>
      <c r="AW183" s="48">
        <f t="shared" ref="AW183:AW188" si="69">G183*AO183</f>
        <v>0</v>
      </c>
      <c r="AX183" s="50" t="s">
        <v>458</v>
      </c>
      <c r="AY183" s="50" t="s">
        <v>495</v>
      </c>
      <c r="AZ183" s="44" t="s">
        <v>496</v>
      </c>
      <c r="BB183" s="48">
        <f t="shared" ref="BB183:BB188" si="70">AV183+AW183</f>
        <v>0</v>
      </c>
      <c r="BC183" s="48">
        <f t="shared" ref="BC183:BC188" si="71">H183/(100-BD183)*100</f>
        <v>0</v>
      </c>
      <c r="BD183" s="48">
        <v>0</v>
      </c>
      <c r="BE183" s="48">
        <f t="shared" ref="BE183:BE188" si="72">M183</f>
        <v>0</v>
      </c>
      <c r="BG183" s="47">
        <f t="shared" ref="BG183:BG188" si="73">G183*AN183</f>
        <v>0</v>
      </c>
      <c r="BH183" s="47">
        <f t="shared" ref="BH183:BH188" si="74">G183*AO183</f>
        <v>0</v>
      </c>
      <c r="BI183" s="47">
        <f t="shared" ref="BI183:BI188" si="75">G183*H183</f>
        <v>0</v>
      </c>
      <c r="BJ183" s="47" t="s">
        <v>125</v>
      </c>
      <c r="BK183" s="48">
        <v>18</v>
      </c>
    </row>
    <row r="184" spans="1:63" x14ac:dyDescent="0.25">
      <c r="A184" s="229" t="s">
        <v>150</v>
      </c>
      <c r="B184" s="229" t="s">
        <v>161</v>
      </c>
      <c r="C184" s="229" t="s">
        <v>500</v>
      </c>
      <c r="D184" s="349" t="s">
        <v>501</v>
      </c>
      <c r="E184" s="350"/>
      <c r="F184" s="229" t="s">
        <v>171</v>
      </c>
      <c r="G184" s="230">
        <v>6</v>
      </c>
      <c r="H184" s="230">
        <v>0</v>
      </c>
      <c r="I184" s="230">
        <f t="shared" si="52"/>
        <v>0</v>
      </c>
      <c r="J184" s="230">
        <f t="shared" si="53"/>
        <v>0</v>
      </c>
      <c r="K184" s="230">
        <f t="shared" si="54"/>
        <v>0</v>
      </c>
      <c r="L184" s="230">
        <v>0</v>
      </c>
      <c r="M184" s="230">
        <f t="shared" si="55"/>
        <v>0</v>
      </c>
      <c r="N184" s="214"/>
      <c r="Y184" s="48">
        <f t="shared" si="56"/>
        <v>0</v>
      </c>
      <c r="AA184" s="48">
        <f t="shared" si="57"/>
        <v>0</v>
      </c>
      <c r="AB184" s="48">
        <f t="shared" si="58"/>
        <v>0</v>
      </c>
      <c r="AC184" s="48">
        <f t="shared" si="59"/>
        <v>0</v>
      </c>
      <c r="AD184" s="48">
        <f t="shared" si="60"/>
        <v>0</v>
      </c>
      <c r="AE184" s="48">
        <f t="shared" si="61"/>
        <v>0</v>
      </c>
      <c r="AF184" s="48">
        <f t="shared" si="62"/>
        <v>0</v>
      </c>
      <c r="AG184" s="48">
        <f t="shared" si="63"/>
        <v>0</v>
      </c>
      <c r="AH184" s="44" t="s">
        <v>161</v>
      </c>
      <c r="AI184" s="47">
        <f t="shared" si="64"/>
        <v>0</v>
      </c>
      <c r="AJ184" s="47">
        <f t="shared" si="65"/>
        <v>0</v>
      </c>
      <c r="AK184" s="47">
        <f t="shared" si="66"/>
        <v>0</v>
      </c>
      <c r="AM184" s="48">
        <v>20</v>
      </c>
      <c r="AN184" s="48">
        <f>H184*0</f>
        <v>0</v>
      </c>
      <c r="AO184" s="48">
        <f>H184*(1-0)</f>
        <v>0</v>
      </c>
      <c r="AP184" s="49" t="s">
        <v>118</v>
      </c>
      <c r="AU184" s="48">
        <f t="shared" si="67"/>
        <v>0</v>
      </c>
      <c r="AV184" s="48">
        <f t="shared" si="68"/>
        <v>0</v>
      </c>
      <c r="AW184" s="48">
        <f t="shared" si="69"/>
        <v>0</v>
      </c>
      <c r="AX184" s="50" t="s">
        <v>458</v>
      </c>
      <c r="AY184" s="50" t="s">
        <v>495</v>
      </c>
      <c r="AZ184" s="44" t="s">
        <v>496</v>
      </c>
      <c r="BB184" s="48">
        <f t="shared" si="70"/>
        <v>0</v>
      </c>
      <c r="BC184" s="48">
        <f t="shared" si="71"/>
        <v>0</v>
      </c>
      <c r="BD184" s="48">
        <v>0</v>
      </c>
      <c r="BE184" s="48">
        <f t="shared" si="72"/>
        <v>0</v>
      </c>
      <c r="BG184" s="47">
        <f t="shared" si="73"/>
        <v>0</v>
      </c>
      <c r="BH184" s="47">
        <f t="shared" si="74"/>
        <v>0</v>
      </c>
      <c r="BI184" s="47">
        <f t="shared" si="75"/>
        <v>0</v>
      </c>
      <c r="BJ184" s="47" t="s">
        <v>125</v>
      </c>
      <c r="BK184" s="48">
        <v>18</v>
      </c>
    </row>
    <row r="185" spans="1:63" x14ac:dyDescent="0.25">
      <c r="A185" s="229" t="s">
        <v>502</v>
      </c>
      <c r="B185" s="229" t="s">
        <v>161</v>
      </c>
      <c r="C185" s="229" t="s">
        <v>503</v>
      </c>
      <c r="D185" s="349" t="s">
        <v>504</v>
      </c>
      <c r="E185" s="350"/>
      <c r="F185" s="229" t="s">
        <v>171</v>
      </c>
      <c r="G185" s="230">
        <v>6</v>
      </c>
      <c r="H185" s="230">
        <v>0</v>
      </c>
      <c r="I185" s="230">
        <f t="shared" si="52"/>
        <v>0</v>
      </c>
      <c r="J185" s="230">
        <f t="shared" si="53"/>
        <v>0</v>
      </c>
      <c r="K185" s="230">
        <f t="shared" si="54"/>
        <v>0</v>
      </c>
      <c r="L185" s="230">
        <v>0</v>
      </c>
      <c r="M185" s="230">
        <f t="shared" si="55"/>
        <v>0</v>
      </c>
      <c r="N185" s="214"/>
      <c r="Y185" s="48">
        <f t="shared" si="56"/>
        <v>0</v>
      </c>
      <c r="AA185" s="48">
        <f t="shared" si="57"/>
        <v>0</v>
      </c>
      <c r="AB185" s="48">
        <f t="shared" si="58"/>
        <v>0</v>
      </c>
      <c r="AC185" s="48">
        <f t="shared" si="59"/>
        <v>0</v>
      </c>
      <c r="AD185" s="48">
        <f t="shared" si="60"/>
        <v>0</v>
      </c>
      <c r="AE185" s="48">
        <f t="shared" si="61"/>
        <v>0</v>
      </c>
      <c r="AF185" s="48">
        <f t="shared" si="62"/>
        <v>0</v>
      </c>
      <c r="AG185" s="48">
        <f t="shared" si="63"/>
        <v>0</v>
      </c>
      <c r="AH185" s="44" t="s">
        <v>161</v>
      </c>
      <c r="AI185" s="47">
        <f t="shared" si="64"/>
        <v>0</v>
      </c>
      <c r="AJ185" s="47">
        <f t="shared" si="65"/>
        <v>0</v>
      </c>
      <c r="AK185" s="47">
        <f t="shared" si="66"/>
        <v>0</v>
      </c>
      <c r="AM185" s="48">
        <v>20</v>
      </c>
      <c r="AN185" s="48">
        <f>H185*0.00366850318276619</f>
        <v>0</v>
      </c>
      <c r="AO185" s="48">
        <f>H185*(1-0.00366850318276619)</f>
        <v>0</v>
      </c>
      <c r="AP185" s="49" t="s">
        <v>118</v>
      </c>
      <c r="AU185" s="48">
        <f t="shared" si="67"/>
        <v>0</v>
      </c>
      <c r="AV185" s="48">
        <f t="shared" si="68"/>
        <v>0</v>
      </c>
      <c r="AW185" s="48">
        <f t="shared" si="69"/>
        <v>0</v>
      </c>
      <c r="AX185" s="50" t="s">
        <v>458</v>
      </c>
      <c r="AY185" s="50" t="s">
        <v>495</v>
      </c>
      <c r="AZ185" s="44" t="s">
        <v>496</v>
      </c>
      <c r="BB185" s="48">
        <f t="shared" si="70"/>
        <v>0</v>
      </c>
      <c r="BC185" s="48">
        <f t="shared" si="71"/>
        <v>0</v>
      </c>
      <c r="BD185" s="48">
        <v>0</v>
      </c>
      <c r="BE185" s="48">
        <f t="shared" si="72"/>
        <v>0</v>
      </c>
      <c r="BG185" s="47">
        <f t="shared" si="73"/>
        <v>0</v>
      </c>
      <c r="BH185" s="47">
        <f t="shared" si="74"/>
        <v>0</v>
      </c>
      <c r="BI185" s="47">
        <f t="shared" si="75"/>
        <v>0</v>
      </c>
      <c r="BJ185" s="47" t="s">
        <v>125</v>
      </c>
      <c r="BK185" s="48">
        <v>18</v>
      </c>
    </row>
    <row r="186" spans="1:63" x14ac:dyDescent="0.25">
      <c r="A186" s="229" t="s">
        <v>505</v>
      </c>
      <c r="B186" s="229" t="s">
        <v>161</v>
      </c>
      <c r="C186" s="229" t="s">
        <v>506</v>
      </c>
      <c r="D186" s="349" t="s">
        <v>507</v>
      </c>
      <c r="E186" s="350"/>
      <c r="F186" s="229" t="s">
        <v>155</v>
      </c>
      <c r="G186" s="230">
        <v>0.6</v>
      </c>
      <c r="H186" s="230">
        <v>0</v>
      </c>
      <c r="I186" s="230">
        <f t="shared" si="52"/>
        <v>0</v>
      </c>
      <c r="J186" s="230">
        <f t="shared" si="53"/>
        <v>0</v>
      </c>
      <c r="K186" s="230">
        <f t="shared" si="54"/>
        <v>0</v>
      </c>
      <c r="L186" s="230">
        <v>0</v>
      </c>
      <c r="M186" s="230">
        <f t="shared" si="55"/>
        <v>0</v>
      </c>
      <c r="N186" s="214"/>
      <c r="Y186" s="48">
        <f t="shared" si="56"/>
        <v>0</v>
      </c>
      <c r="AA186" s="48">
        <f t="shared" si="57"/>
        <v>0</v>
      </c>
      <c r="AB186" s="48">
        <f t="shared" si="58"/>
        <v>0</v>
      </c>
      <c r="AC186" s="48">
        <f t="shared" si="59"/>
        <v>0</v>
      </c>
      <c r="AD186" s="48">
        <f t="shared" si="60"/>
        <v>0</v>
      </c>
      <c r="AE186" s="48">
        <f t="shared" si="61"/>
        <v>0</v>
      </c>
      <c r="AF186" s="48">
        <f t="shared" si="62"/>
        <v>0</v>
      </c>
      <c r="AG186" s="48">
        <f t="shared" si="63"/>
        <v>0</v>
      </c>
      <c r="AH186" s="44" t="s">
        <v>161</v>
      </c>
      <c r="AI186" s="47">
        <f t="shared" si="64"/>
        <v>0</v>
      </c>
      <c r="AJ186" s="47">
        <f t="shared" si="65"/>
        <v>0</v>
      </c>
      <c r="AK186" s="47">
        <f t="shared" si="66"/>
        <v>0</v>
      </c>
      <c r="AM186" s="48">
        <v>20</v>
      </c>
      <c r="AN186" s="48">
        <f>H186*0</f>
        <v>0</v>
      </c>
      <c r="AO186" s="48">
        <f>H186*(1-0)</f>
        <v>0</v>
      </c>
      <c r="AP186" s="49" t="s">
        <v>118</v>
      </c>
      <c r="AU186" s="48">
        <f t="shared" si="67"/>
        <v>0</v>
      </c>
      <c r="AV186" s="48">
        <f t="shared" si="68"/>
        <v>0</v>
      </c>
      <c r="AW186" s="48">
        <f t="shared" si="69"/>
        <v>0</v>
      </c>
      <c r="AX186" s="50" t="s">
        <v>458</v>
      </c>
      <c r="AY186" s="50" t="s">
        <v>495</v>
      </c>
      <c r="AZ186" s="44" t="s">
        <v>496</v>
      </c>
      <c r="BB186" s="48">
        <f t="shared" si="70"/>
        <v>0</v>
      </c>
      <c r="BC186" s="48">
        <f t="shared" si="71"/>
        <v>0</v>
      </c>
      <c r="BD186" s="48">
        <v>0</v>
      </c>
      <c r="BE186" s="48">
        <f t="shared" si="72"/>
        <v>0</v>
      </c>
      <c r="BG186" s="47">
        <f t="shared" si="73"/>
        <v>0</v>
      </c>
      <c r="BH186" s="47">
        <f t="shared" si="74"/>
        <v>0</v>
      </c>
      <c r="BI186" s="47">
        <f t="shared" si="75"/>
        <v>0</v>
      </c>
      <c r="BJ186" s="47" t="s">
        <v>125</v>
      </c>
      <c r="BK186" s="48">
        <v>18</v>
      </c>
    </row>
    <row r="187" spans="1:63" x14ac:dyDescent="0.25">
      <c r="A187" s="229" t="s">
        <v>508</v>
      </c>
      <c r="B187" s="229" t="s">
        <v>161</v>
      </c>
      <c r="C187" s="229" t="s">
        <v>509</v>
      </c>
      <c r="D187" s="349" t="s">
        <v>510</v>
      </c>
      <c r="E187" s="350"/>
      <c r="F187" s="229" t="s">
        <v>195</v>
      </c>
      <c r="G187" s="230">
        <v>6</v>
      </c>
      <c r="H187" s="230">
        <v>0</v>
      </c>
      <c r="I187" s="230">
        <f t="shared" si="52"/>
        <v>0</v>
      </c>
      <c r="J187" s="230">
        <f t="shared" si="53"/>
        <v>0</v>
      </c>
      <c r="K187" s="230">
        <f t="shared" si="54"/>
        <v>0</v>
      </c>
      <c r="L187" s="230">
        <v>0</v>
      </c>
      <c r="M187" s="230">
        <f t="shared" si="55"/>
        <v>0</v>
      </c>
      <c r="N187" s="214"/>
      <c r="Y187" s="48">
        <f t="shared" si="56"/>
        <v>0</v>
      </c>
      <c r="AA187" s="48">
        <f t="shared" si="57"/>
        <v>0</v>
      </c>
      <c r="AB187" s="48">
        <f t="shared" si="58"/>
        <v>0</v>
      </c>
      <c r="AC187" s="48">
        <f t="shared" si="59"/>
        <v>0</v>
      </c>
      <c r="AD187" s="48">
        <f t="shared" si="60"/>
        <v>0</v>
      </c>
      <c r="AE187" s="48">
        <f t="shared" si="61"/>
        <v>0</v>
      </c>
      <c r="AF187" s="48">
        <f t="shared" si="62"/>
        <v>0</v>
      </c>
      <c r="AG187" s="48">
        <f t="shared" si="63"/>
        <v>0</v>
      </c>
      <c r="AH187" s="44" t="s">
        <v>161</v>
      </c>
      <c r="AI187" s="47">
        <f t="shared" si="64"/>
        <v>0</v>
      </c>
      <c r="AJ187" s="47">
        <f t="shared" si="65"/>
        <v>0</v>
      </c>
      <c r="AK187" s="47">
        <f t="shared" si="66"/>
        <v>0</v>
      </c>
      <c r="AM187" s="48">
        <v>20</v>
      </c>
      <c r="AN187" s="48">
        <f>H187*0</f>
        <v>0</v>
      </c>
      <c r="AO187" s="48">
        <f>H187*(1-0)</f>
        <v>0</v>
      </c>
      <c r="AP187" s="49" t="s">
        <v>118</v>
      </c>
      <c r="AU187" s="48">
        <f t="shared" si="67"/>
        <v>0</v>
      </c>
      <c r="AV187" s="48">
        <f t="shared" si="68"/>
        <v>0</v>
      </c>
      <c r="AW187" s="48">
        <f t="shared" si="69"/>
        <v>0</v>
      </c>
      <c r="AX187" s="50" t="s">
        <v>458</v>
      </c>
      <c r="AY187" s="50" t="s">
        <v>495</v>
      </c>
      <c r="AZ187" s="44" t="s">
        <v>496</v>
      </c>
      <c r="BB187" s="48">
        <f t="shared" si="70"/>
        <v>0</v>
      </c>
      <c r="BC187" s="48">
        <f t="shared" si="71"/>
        <v>0</v>
      </c>
      <c r="BD187" s="48">
        <v>0</v>
      </c>
      <c r="BE187" s="48">
        <f t="shared" si="72"/>
        <v>0</v>
      </c>
      <c r="BG187" s="47">
        <f t="shared" si="73"/>
        <v>0</v>
      </c>
      <c r="BH187" s="47">
        <f t="shared" si="74"/>
        <v>0</v>
      </c>
      <c r="BI187" s="47">
        <f t="shared" si="75"/>
        <v>0</v>
      </c>
      <c r="BJ187" s="47" t="s">
        <v>125</v>
      </c>
      <c r="BK187" s="48">
        <v>18</v>
      </c>
    </row>
    <row r="188" spans="1:63" x14ac:dyDescent="0.25">
      <c r="A188" s="229" t="s">
        <v>511</v>
      </c>
      <c r="B188" s="229" t="s">
        <v>161</v>
      </c>
      <c r="C188" s="229" t="s">
        <v>512</v>
      </c>
      <c r="D188" s="349" t="s">
        <v>513</v>
      </c>
      <c r="E188" s="350"/>
      <c r="F188" s="229" t="s">
        <v>171</v>
      </c>
      <c r="G188" s="230">
        <v>6</v>
      </c>
      <c r="H188" s="230">
        <v>0</v>
      </c>
      <c r="I188" s="230">
        <f t="shared" si="52"/>
        <v>0</v>
      </c>
      <c r="J188" s="230">
        <f t="shared" si="53"/>
        <v>0</v>
      </c>
      <c r="K188" s="230">
        <f t="shared" si="54"/>
        <v>0</v>
      </c>
      <c r="L188" s="230">
        <v>4.4999999999999999E-4</v>
      </c>
      <c r="M188" s="230">
        <f t="shared" si="55"/>
        <v>2.7000000000000001E-3</v>
      </c>
      <c r="N188" s="214"/>
      <c r="Y188" s="48">
        <f t="shared" si="56"/>
        <v>0</v>
      </c>
      <c r="AA188" s="48">
        <f t="shared" si="57"/>
        <v>0</v>
      </c>
      <c r="AB188" s="48">
        <f t="shared" si="58"/>
        <v>0</v>
      </c>
      <c r="AC188" s="48">
        <f t="shared" si="59"/>
        <v>0</v>
      </c>
      <c r="AD188" s="48">
        <f t="shared" si="60"/>
        <v>0</v>
      </c>
      <c r="AE188" s="48">
        <f t="shared" si="61"/>
        <v>0</v>
      </c>
      <c r="AF188" s="48">
        <f t="shared" si="62"/>
        <v>0</v>
      </c>
      <c r="AG188" s="48">
        <f t="shared" si="63"/>
        <v>0</v>
      </c>
      <c r="AH188" s="44" t="s">
        <v>161</v>
      </c>
      <c r="AI188" s="47">
        <f t="shared" si="64"/>
        <v>0</v>
      </c>
      <c r="AJ188" s="47">
        <f t="shared" si="65"/>
        <v>0</v>
      </c>
      <c r="AK188" s="47">
        <f t="shared" si="66"/>
        <v>0</v>
      </c>
      <c r="AM188" s="48">
        <v>20</v>
      </c>
      <c r="AN188" s="48">
        <f>H188*0.132805464263576</f>
        <v>0</v>
      </c>
      <c r="AO188" s="48">
        <f>H188*(1-0.132805464263576)</f>
        <v>0</v>
      </c>
      <c r="AP188" s="49" t="s">
        <v>118</v>
      </c>
      <c r="AU188" s="48">
        <f t="shared" si="67"/>
        <v>0</v>
      </c>
      <c r="AV188" s="48">
        <f t="shared" si="68"/>
        <v>0</v>
      </c>
      <c r="AW188" s="48">
        <f t="shared" si="69"/>
        <v>0</v>
      </c>
      <c r="AX188" s="50" t="s">
        <v>458</v>
      </c>
      <c r="AY188" s="50" t="s">
        <v>495</v>
      </c>
      <c r="AZ188" s="44" t="s">
        <v>496</v>
      </c>
      <c r="BB188" s="48">
        <f t="shared" si="70"/>
        <v>0</v>
      </c>
      <c r="BC188" s="48">
        <f t="shared" si="71"/>
        <v>0</v>
      </c>
      <c r="BD188" s="48">
        <v>0</v>
      </c>
      <c r="BE188" s="48">
        <f t="shared" si="72"/>
        <v>2.7000000000000001E-3</v>
      </c>
      <c r="BG188" s="47">
        <f t="shared" si="73"/>
        <v>0</v>
      </c>
      <c r="BH188" s="47">
        <f t="shared" si="74"/>
        <v>0</v>
      </c>
      <c r="BI188" s="47">
        <f t="shared" si="75"/>
        <v>0</v>
      </c>
      <c r="BJ188" s="47" t="s">
        <v>125</v>
      </c>
      <c r="BK188" s="48">
        <v>18</v>
      </c>
    </row>
    <row r="189" spans="1:63" x14ac:dyDescent="0.25">
      <c r="A189" s="231"/>
      <c r="B189" s="231"/>
      <c r="C189" s="232" t="s">
        <v>79</v>
      </c>
      <c r="D189" s="353" t="s">
        <v>514</v>
      </c>
      <c r="E189" s="354"/>
      <c r="F189" s="354"/>
      <c r="G189" s="354"/>
      <c r="H189" s="354"/>
      <c r="I189" s="354"/>
      <c r="J189" s="354"/>
      <c r="K189" s="354"/>
      <c r="L189" s="354"/>
      <c r="M189" s="354"/>
      <c r="N189" s="214"/>
    </row>
    <row r="190" spans="1:63" x14ac:dyDescent="0.25">
      <c r="A190" s="225"/>
      <c r="B190" s="226" t="s">
        <v>161</v>
      </c>
      <c r="C190" s="226" t="s">
        <v>342</v>
      </c>
      <c r="D190" s="347" t="s">
        <v>343</v>
      </c>
      <c r="E190" s="348"/>
      <c r="F190" s="225" t="s">
        <v>83</v>
      </c>
      <c r="G190" s="225" t="s">
        <v>83</v>
      </c>
      <c r="H190" s="225" t="s">
        <v>83</v>
      </c>
      <c r="I190" s="227">
        <f>SUM(I191:I191)</f>
        <v>0</v>
      </c>
      <c r="J190" s="227">
        <f>SUM(J191:J191)</f>
        <v>0</v>
      </c>
      <c r="K190" s="227">
        <f>SUM(K191:K191)</f>
        <v>0</v>
      </c>
      <c r="L190" s="228"/>
      <c r="M190" s="227">
        <f>SUM(M191:M191)</f>
        <v>0</v>
      </c>
      <c r="N190" s="214"/>
      <c r="AH190" s="44" t="s">
        <v>161</v>
      </c>
      <c r="AR190" s="46">
        <f>SUM(AI191:AI191)</f>
        <v>0</v>
      </c>
      <c r="AS190" s="46">
        <f>SUM(AJ191:AJ191)</f>
        <v>0</v>
      </c>
      <c r="AT190" s="46">
        <f>SUM(AK191:AK191)</f>
        <v>0</v>
      </c>
    </row>
    <row r="191" spans="1:63" x14ac:dyDescent="0.25">
      <c r="A191" s="229" t="s">
        <v>515</v>
      </c>
      <c r="B191" s="229" t="s">
        <v>161</v>
      </c>
      <c r="C191" s="229" t="s">
        <v>345</v>
      </c>
      <c r="D191" s="349" t="s">
        <v>346</v>
      </c>
      <c r="E191" s="350"/>
      <c r="F191" s="229" t="s">
        <v>142</v>
      </c>
      <c r="G191" s="230">
        <v>3.3</v>
      </c>
      <c r="H191" s="230">
        <v>0</v>
      </c>
      <c r="I191" s="230">
        <f>G191*AN191</f>
        <v>0</v>
      </c>
      <c r="J191" s="230">
        <f>G191*AO191</f>
        <v>0</v>
      </c>
      <c r="K191" s="230">
        <f>G191*H191</f>
        <v>0</v>
      </c>
      <c r="L191" s="230">
        <v>0</v>
      </c>
      <c r="M191" s="230">
        <f>G191*L191</f>
        <v>0</v>
      </c>
      <c r="N191" s="214"/>
      <c r="Y191" s="48">
        <f>IF(AP191="5",BI191,0)</f>
        <v>0</v>
      </c>
      <c r="AA191" s="48">
        <f>IF(AP191="1",BG191,0)</f>
        <v>0</v>
      </c>
      <c r="AB191" s="48">
        <f>IF(AP191="1",BH191,0)</f>
        <v>0</v>
      </c>
      <c r="AC191" s="48">
        <f>IF(AP191="7",BG191,0)</f>
        <v>0</v>
      </c>
      <c r="AD191" s="48">
        <f>IF(AP191="7",BH191,0)</f>
        <v>0</v>
      </c>
      <c r="AE191" s="48">
        <f>IF(AP191="2",BG191,0)</f>
        <v>0</v>
      </c>
      <c r="AF191" s="48">
        <f>IF(AP191="2",BH191,0)</f>
        <v>0</v>
      </c>
      <c r="AG191" s="48">
        <f>IF(AP191="0",BI191,0)</f>
        <v>0</v>
      </c>
      <c r="AH191" s="44" t="s">
        <v>161</v>
      </c>
      <c r="AI191" s="47">
        <f>IF(AM191=0,K191,0)</f>
        <v>0</v>
      </c>
      <c r="AJ191" s="47">
        <f>IF(AM191=0,K191,0)</f>
        <v>0</v>
      </c>
      <c r="AK191" s="47">
        <f>IF(AM191=20,K191,0)</f>
        <v>0</v>
      </c>
      <c r="AM191" s="48">
        <v>20</v>
      </c>
      <c r="AN191" s="48">
        <f>H191*0</f>
        <v>0</v>
      </c>
      <c r="AO191" s="48">
        <f>H191*(1-0)</f>
        <v>0</v>
      </c>
      <c r="AP191" s="49" t="s">
        <v>134</v>
      </c>
      <c r="AU191" s="48">
        <f>AV191+AW191</f>
        <v>0</v>
      </c>
      <c r="AV191" s="48">
        <f>G191*AN191</f>
        <v>0</v>
      </c>
      <c r="AW191" s="48">
        <f>G191*AO191</f>
        <v>0</v>
      </c>
      <c r="AX191" s="50" t="s">
        <v>347</v>
      </c>
      <c r="AY191" s="50" t="s">
        <v>516</v>
      </c>
      <c r="AZ191" s="44" t="s">
        <v>496</v>
      </c>
      <c r="BB191" s="48">
        <f>AV191+AW191</f>
        <v>0</v>
      </c>
      <c r="BC191" s="48">
        <f>H191/(100-BD191)*100</f>
        <v>0</v>
      </c>
      <c r="BD191" s="48">
        <v>0</v>
      </c>
      <c r="BE191" s="48">
        <f>M191</f>
        <v>0</v>
      </c>
      <c r="BG191" s="47">
        <f>G191*AN191</f>
        <v>0</v>
      </c>
      <c r="BH191" s="47">
        <f>G191*AO191</f>
        <v>0</v>
      </c>
      <c r="BI191" s="47">
        <f>G191*H191</f>
        <v>0</v>
      </c>
      <c r="BJ191" s="47" t="s">
        <v>125</v>
      </c>
      <c r="BK191" s="48" t="s">
        <v>342</v>
      </c>
    </row>
    <row r="192" spans="1:63" x14ac:dyDescent="0.25">
      <c r="A192" s="225"/>
      <c r="B192" s="226" t="s">
        <v>161</v>
      </c>
      <c r="C192" s="226"/>
      <c r="D192" s="347" t="s">
        <v>61</v>
      </c>
      <c r="E192" s="348"/>
      <c r="F192" s="225" t="s">
        <v>83</v>
      </c>
      <c r="G192" s="225" t="s">
        <v>83</v>
      </c>
      <c r="H192" s="225" t="s">
        <v>83</v>
      </c>
      <c r="I192" s="227">
        <f>SUM(I193:I202)</f>
        <v>0</v>
      </c>
      <c r="J192" s="227">
        <f>SUM(J193:J202)</f>
        <v>0</v>
      </c>
      <c r="K192" s="227">
        <f>SUM(K193:K202)</f>
        <v>0</v>
      </c>
      <c r="L192" s="228"/>
      <c r="M192" s="227">
        <f>SUM(M193:M202)</f>
        <v>3.2544999999999997</v>
      </c>
      <c r="N192" s="214"/>
      <c r="AH192" s="44" t="s">
        <v>161</v>
      </c>
      <c r="AR192" s="46">
        <f>SUM(AI193:AI202)</f>
        <v>0</v>
      </c>
      <c r="AS192" s="46">
        <f>SUM(AJ193:AJ202)</f>
        <v>0</v>
      </c>
      <c r="AT192" s="46">
        <f>SUM(AK193:AK202)</f>
        <v>0</v>
      </c>
    </row>
    <row r="193" spans="1:63" x14ac:dyDescent="0.25">
      <c r="A193" s="233" t="s">
        <v>517</v>
      </c>
      <c r="B193" s="233" t="s">
        <v>161</v>
      </c>
      <c r="C193" s="233" t="s">
        <v>518</v>
      </c>
      <c r="D193" s="357" t="s">
        <v>519</v>
      </c>
      <c r="E193" s="358"/>
      <c r="F193" s="233" t="s">
        <v>520</v>
      </c>
      <c r="G193" s="234">
        <v>0.5</v>
      </c>
      <c r="H193" s="230">
        <v>0</v>
      </c>
      <c r="I193" s="234">
        <f>G193*AN193</f>
        <v>0</v>
      </c>
      <c r="J193" s="234">
        <f>G193*AO193</f>
        <v>0</v>
      </c>
      <c r="K193" s="234">
        <f>G193*H193</f>
        <v>0</v>
      </c>
      <c r="L193" s="234">
        <v>1E-3</v>
      </c>
      <c r="M193" s="234">
        <f>G193*L193</f>
        <v>5.0000000000000001E-4</v>
      </c>
      <c r="N193" s="214"/>
      <c r="Y193" s="48">
        <f>IF(AP193="5",BI193,0)</f>
        <v>0</v>
      </c>
      <c r="AA193" s="48">
        <f>IF(AP193="1",BG193,0)</f>
        <v>0</v>
      </c>
      <c r="AB193" s="48">
        <f>IF(AP193="1",BH193,0)</f>
        <v>0</v>
      </c>
      <c r="AC193" s="48">
        <f>IF(AP193="7",BG193,0)</f>
        <v>0</v>
      </c>
      <c r="AD193" s="48">
        <f>IF(AP193="7",BH193,0)</f>
        <v>0</v>
      </c>
      <c r="AE193" s="48">
        <f>IF(AP193="2",BG193,0)</f>
        <v>0</v>
      </c>
      <c r="AF193" s="48">
        <f>IF(AP193="2",BH193,0)</f>
        <v>0</v>
      </c>
      <c r="AG193" s="48">
        <f>IF(AP193="0",BI193,0)</f>
        <v>0</v>
      </c>
      <c r="AH193" s="44" t="s">
        <v>161</v>
      </c>
      <c r="AI193" s="51">
        <f>IF(AM193=0,K193,0)</f>
        <v>0</v>
      </c>
      <c r="AJ193" s="51">
        <f>IF(AM193=0,K193,0)</f>
        <v>0</v>
      </c>
      <c r="AK193" s="51">
        <f>IF(AM193=20,K193,0)</f>
        <v>0</v>
      </c>
      <c r="AM193" s="48">
        <v>20</v>
      </c>
      <c r="AN193" s="48">
        <f>H193*1</f>
        <v>0</v>
      </c>
      <c r="AO193" s="48">
        <f>H193*(1-1)</f>
        <v>0</v>
      </c>
      <c r="AP193" s="52" t="s">
        <v>360</v>
      </c>
      <c r="AU193" s="48">
        <f>AV193+AW193</f>
        <v>0</v>
      </c>
      <c r="AV193" s="48">
        <f>G193*AN193</f>
        <v>0</v>
      </c>
      <c r="AW193" s="48">
        <f>G193*AO193</f>
        <v>0</v>
      </c>
      <c r="AX193" s="50" t="s">
        <v>361</v>
      </c>
      <c r="AY193" s="50" t="s">
        <v>521</v>
      </c>
      <c r="AZ193" s="44" t="s">
        <v>496</v>
      </c>
      <c r="BB193" s="48">
        <f>AV193+AW193</f>
        <v>0</v>
      </c>
      <c r="BC193" s="48">
        <f>H193/(100-BD193)*100</f>
        <v>0</v>
      </c>
      <c r="BD193" s="48">
        <v>0</v>
      </c>
      <c r="BE193" s="48">
        <f>M193</f>
        <v>5.0000000000000001E-4</v>
      </c>
      <c r="BG193" s="51">
        <f>G193*AN193</f>
        <v>0</v>
      </c>
      <c r="BH193" s="51">
        <f>G193*AO193</f>
        <v>0</v>
      </c>
      <c r="BI193" s="51">
        <f>G193*H193</f>
        <v>0</v>
      </c>
      <c r="BJ193" s="51" t="s">
        <v>363</v>
      </c>
      <c r="BK193" s="48"/>
    </row>
    <row r="194" spans="1:63" x14ac:dyDescent="0.25">
      <c r="A194" s="231"/>
      <c r="B194" s="231"/>
      <c r="C194" s="232" t="s">
        <v>79</v>
      </c>
      <c r="D194" s="353" t="s">
        <v>522</v>
      </c>
      <c r="E194" s="354"/>
      <c r="F194" s="354"/>
      <c r="G194" s="354"/>
      <c r="H194" s="354"/>
      <c r="I194" s="354"/>
      <c r="J194" s="354"/>
      <c r="K194" s="354"/>
      <c r="L194" s="354"/>
      <c r="M194" s="354"/>
      <c r="N194" s="214"/>
    </row>
    <row r="195" spans="1:63" x14ac:dyDescent="0.25">
      <c r="A195" s="233" t="s">
        <v>523</v>
      </c>
      <c r="B195" s="233" t="s">
        <v>161</v>
      </c>
      <c r="C195" s="233" t="s">
        <v>524</v>
      </c>
      <c r="D195" s="357" t="s">
        <v>525</v>
      </c>
      <c r="E195" s="358"/>
      <c r="F195" s="233" t="s">
        <v>155</v>
      </c>
      <c r="G195" s="234">
        <v>0.6</v>
      </c>
      <c r="H195" s="230">
        <v>0</v>
      </c>
      <c r="I195" s="234">
        <f>G195*AN195</f>
        <v>0</v>
      </c>
      <c r="J195" s="234">
        <f>G195*AO195</f>
        <v>0</v>
      </c>
      <c r="K195" s="234">
        <f>G195*H195</f>
        <v>0</v>
      </c>
      <c r="L195" s="234">
        <v>0.6</v>
      </c>
      <c r="M195" s="234">
        <f>G195*L195</f>
        <v>0.36</v>
      </c>
      <c r="N195" s="214"/>
      <c r="Y195" s="48">
        <f>IF(AP195="5",BI195,0)</f>
        <v>0</v>
      </c>
      <c r="AA195" s="48">
        <f>IF(AP195="1",BG195,0)</f>
        <v>0</v>
      </c>
      <c r="AB195" s="48">
        <f>IF(AP195="1",BH195,0)</f>
        <v>0</v>
      </c>
      <c r="AC195" s="48">
        <f>IF(AP195="7",BG195,0)</f>
        <v>0</v>
      </c>
      <c r="AD195" s="48">
        <f>IF(AP195="7",BH195,0)</f>
        <v>0</v>
      </c>
      <c r="AE195" s="48">
        <f>IF(AP195="2",BG195,0)</f>
        <v>0</v>
      </c>
      <c r="AF195" s="48">
        <f>IF(AP195="2",BH195,0)</f>
        <v>0</v>
      </c>
      <c r="AG195" s="48">
        <f>IF(AP195="0",BI195,0)</f>
        <v>0</v>
      </c>
      <c r="AH195" s="44" t="s">
        <v>161</v>
      </c>
      <c r="AI195" s="51">
        <f>IF(AM195=0,K195,0)</f>
        <v>0</v>
      </c>
      <c r="AJ195" s="51">
        <f>IF(AM195=0,K195,0)</f>
        <v>0</v>
      </c>
      <c r="AK195" s="51">
        <f>IF(AM195=20,K195,0)</f>
        <v>0</v>
      </c>
      <c r="AM195" s="48">
        <v>20</v>
      </c>
      <c r="AN195" s="48">
        <f>H195*1</f>
        <v>0</v>
      </c>
      <c r="AO195" s="48">
        <f>H195*(1-1)</f>
        <v>0</v>
      </c>
      <c r="AP195" s="52" t="s">
        <v>360</v>
      </c>
      <c r="AU195" s="48">
        <f>AV195+AW195</f>
        <v>0</v>
      </c>
      <c r="AV195" s="48">
        <f>G195*AN195</f>
        <v>0</v>
      </c>
      <c r="AW195" s="48">
        <f>G195*AO195</f>
        <v>0</v>
      </c>
      <c r="AX195" s="50" t="s">
        <v>361</v>
      </c>
      <c r="AY195" s="50" t="s">
        <v>521</v>
      </c>
      <c r="AZ195" s="44" t="s">
        <v>496</v>
      </c>
      <c r="BB195" s="48">
        <f>AV195+AW195</f>
        <v>0</v>
      </c>
      <c r="BC195" s="48">
        <f>H195/(100-BD195)*100</f>
        <v>0</v>
      </c>
      <c r="BD195" s="48">
        <v>0</v>
      </c>
      <c r="BE195" s="48">
        <f>M195</f>
        <v>0.36</v>
      </c>
      <c r="BG195" s="51">
        <f>G195*AN195</f>
        <v>0</v>
      </c>
      <c r="BH195" s="51">
        <f>G195*AO195</f>
        <v>0</v>
      </c>
      <c r="BI195" s="51">
        <f>G195*H195</f>
        <v>0</v>
      </c>
      <c r="BJ195" s="51" t="s">
        <v>363</v>
      </c>
      <c r="BK195" s="48"/>
    </row>
    <row r="196" spans="1:63" x14ac:dyDescent="0.25">
      <c r="A196" s="231"/>
      <c r="B196" s="231"/>
      <c r="C196" s="232" t="s">
        <v>79</v>
      </c>
      <c r="D196" s="353" t="s">
        <v>526</v>
      </c>
      <c r="E196" s="354"/>
      <c r="F196" s="354"/>
      <c r="G196" s="354"/>
      <c r="H196" s="354"/>
      <c r="I196" s="354"/>
      <c r="J196" s="354"/>
      <c r="K196" s="354"/>
      <c r="L196" s="354"/>
      <c r="M196" s="354"/>
      <c r="N196" s="214"/>
    </row>
    <row r="197" spans="1:63" x14ac:dyDescent="0.25">
      <c r="A197" s="233" t="s">
        <v>527</v>
      </c>
      <c r="B197" s="233" t="s">
        <v>161</v>
      </c>
      <c r="C197" s="233" t="s">
        <v>528</v>
      </c>
      <c r="D197" s="357" t="s">
        <v>529</v>
      </c>
      <c r="E197" s="358"/>
      <c r="F197" s="233" t="s">
        <v>155</v>
      </c>
      <c r="G197" s="234">
        <v>0.6</v>
      </c>
      <c r="H197" s="230">
        <v>0</v>
      </c>
      <c r="I197" s="234">
        <f>G197*AN197</f>
        <v>0</v>
      </c>
      <c r="J197" s="234">
        <f>G197*AO197</f>
        <v>0</v>
      </c>
      <c r="K197" s="234">
        <f>G197*H197</f>
        <v>0</v>
      </c>
      <c r="L197" s="234">
        <v>0</v>
      </c>
      <c r="M197" s="234">
        <f>G197*L197</f>
        <v>0</v>
      </c>
      <c r="N197" s="214"/>
      <c r="Y197" s="48">
        <f>IF(AP197="5",BI197,0)</f>
        <v>0</v>
      </c>
      <c r="AA197" s="48">
        <f>IF(AP197="1",BG197,0)</f>
        <v>0</v>
      </c>
      <c r="AB197" s="48">
        <f>IF(AP197="1",BH197,0)</f>
        <v>0</v>
      </c>
      <c r="AC197" s="48">
        <f>IF(AP197="7",BG197,0)</f>
        <v>0</v>
      </c>
      <c r="AD197" s="48">
        <f>IF(AP197="7",BH197,0)</f>
        <v>0</v>
      </c>
      <c r="AE197" s="48">
        <f>IF(AP197="2",BG197,0)</f>
        <v>0</v>
      </c>
      <c r="AF197" s="48">
        <f>IF(AP197="2",BH197,0)</f>
        <v>0</v>
      </c>
      <c r="AG197" s="48">
        <f>IF(AP197="0",BI197,0)</f>
        <v>0</v>
      </c>
      <c r="AH197" s="44" t="s">
        <v>161</v>
      </c>
      <c r="AI197" s="51">
        <f>IF(AM197=0,K197,0)</f>
        <v>0</v>
      </c>
      <c r="AJ197" s="51">
        <f>IF(AM197=0,K197,0)</f>
        <v>0</v>
      </c>
      <c r="AK197" s="51">
        <f>IF(AM197=20,K197,0)</f>
        <v>0</v>
      </c>
      <c r="AM197" s="48">
        <v>20</v>
      </c>
      <c r="AN197" s="48">
        <f>H197*1</f>
        <v>0</v>
      </c>
      <c r="AO197" s="48">
        <f>H197*(1-1)</f>
        <v>0</v>
      </c>
      <c r="AP197" s="52" t="s">
        <v>360</v>
      </c>
      <c r="AU197" s="48">
        <f>AV197+AW197</f>
        <v>0</v>
      </c>
      <c r="AV197" s="48">
        <f>G197*AN197</f>
        <v>0</v>
      </c>
      <c r="AW197" s="48">
        <f>G197*AO197</f>
        <v>0</v>
      </c>
      <c r="AX197" s="50" t="s">
        <v>361</v>
      </c>
      <c r="AY197" s="50" t="s">
        <v>521</v>
      </c>
      <c r="AZ197" s="44" t="s">
        <v>496</v>
      </c>
      <c r="BB197" s="48">
        <f>AV197+AW197</f>
        <v>0</v>
      </c>
      <c r="BC197" s="48">
        <f>H197/(100-BD197)*100</f>
        <v>0</v>
      </c>
      <c r="BD197" s="48">
        <v>0</v>
      </c>
      <c r="BE197" s="48">
        <f>M197</f>
        <v>0</v>
      </c>
      <c r="BG197" s="51">
        <f>G197*AN197</f>
        <v>0</v>
      </c>
      <c r="BH197" s="51">
        <f>G197*AO197</f>
        <v>0</v>
      </c>
      <c r="BI197" s="51">
        <f>G197*H197</f>
        <v>0</v>
      </c>
      <c r="BJ197" s="51" t="s">
        <v>363</v>
      </c>
      <c r="BK197" s="48"/>
    </row>
    <row r="198" spans="1:63" x14ac:dyDescent="0.25">
      <c r="A198" s="233" t="s">
        <v>530</v>
      </c>
      <c r="B198" s="233" t="s">
        <v>161</v>
      </c>
      <c r="C198" s="233" t="s">
        <v>531</v>
      </c>
      <c r="D198" s="357" t="s">
        <v>532</v>
      </c>
      <c r="E198" s="358"/>
      <c r="F198" s="233" t="s">
        <v>155</v>
      </c>
      <c r="G198" s="234">
        <v>0.82</v>
      </c>
      <c r="H198" s="230">
        <v>0</v>
      </c>
      <c r="I198" s="234">
        <f>G198*AN198</f>
        <v>0</v>
      </c>
      <c r="J198" s="234">
        <f>G198*AO198</f>
        <v>0</v>
      </c>
      <c r="K198" s="234">
        <f>G198*H198</f>
        <v>0</v>
      </c>
      <c r="L198" s="234">
        <v>2</v>
      </c>
      <c r="M198" s="234">
        <f>G198*L198</f>
        <v>1.64</v>
      </c>
      <c r="N198" s="214"/>
      <c r="Y198" s="48">
        <f>IF(AP198="5",BI198,0)</f>
        <v>0</v>
      </c>
      <c r="AA198" s="48">
        <f>IF(AP198="1",BG198,0)</f>
        <v>0</v>
      </c>
      <c r="AB198" s="48">
        <f>IF(AP198="1",BH198,0)</f>
        <v>0</v>
      </c>
      <c r="AC198" s="48">
        <f>IF(AP198="7",BG198,0)</f>
        <v>0</v>
      </c>
      <c r="AD198" s="48">
        <f>IF(AP198="7",BH198,0)</f>
        <v>0</v>
      </c>
      <c r="AE198" s="48">
        <f>IF(AP198="2",BG198,0)</f>
        <v>0</v>
      </c>
      <c r="AF198" s="48">
        <f>IF(AP198="2",BH198,0)</f>
        <v>0</v>
      </c>
      <c r="AG198" s="48">
        <f>IF(AP198="0",BI198,0)</f>
        <v>0</v>
      </c>
      <c r="AH198" s="44" t="s">
        <v>161</v>
      </c>
      <c r="AI198" s="51">
        <f>IF(AM198=0,K198,0)</f>
        <v>0</v>
      </c>
      <c r="AJ198" s="51">
        <f>IF(AM198=0,K198,0)</f>
        <v>0</v>
      </c>
      <c r="AK198" s="51">
        <f>IF(AM198=20,K198,0)</f>
        <v>0</v>
      </c>
      <c r="AM198" s="48">
        <v>20</v>
      </c>
      <c r="AN198" s="48">
        <f>H198*1</f>
        <v>0</v>
      </c>
      <c r="AO198" s="48">
        <f>H198*(1-1)</f>
        <v>0</v>
      </c>
      <c r="AP198" s="52" t="s">
        <v>360</v>
      </c>
      <c r="AU198" s="48">
        <f>AV198+AW198</f>
        <v>0</v>
      </c>
      <c r="AV198" s="48">
        <f>G198*AN198</f>
        <v>0</v>
      </c>
      <c r="AW198" s="48">
        <f>G198*AO198</f>
        <v>0</v>
      </c>
      <c r="AX198" s="50" t="s">
        <v>361</v>
      </c>
      <c r="AY198" s="50" t="s">
        <v>521</v>
      </c>
      <c r="AZ198" s="44" t="s">
        <v>496</v>
      </c>
      <c r="BB198" s="48">
        <f>AV198+AW198</f>
        <v>0</v>
      </c>
      <c r="BC198" s="48">
        <f>H198/(100-BD198)*100</f>
        <v>0</v>
      </c>
      <c r="BD198" s="48">
        <v>0</v>
      </c>
      <c r="BE198" s="48">
        <f>M198</f>
        <v>1.64</v>
      </c>
      <c r="BG198" s="51">
        <f>G198*AN198</f>
        <v>0</v>
      </c>
      <c r="BH198" s="51">
        <f>G198*AO198</f>
        <v>0</v>
      </c>
      <c r="BI198" s="51">
        <f>G198*H198</f>
        <v>0</v>
      </c>
      <c r="BJ198" s="51" t="s">
        <v>363</v>
      </c>
      <c r="BK198" s="48"/>
    </row>
    <row r="199" spans="1:63" ht="25.7" customHeight="1" x14ac:dyDescent="0.25">
      <c r="A199" s="231"/>
      <c r="B199" s="231"/>
      <c r="C199" s="232" t="s">
        <v>79</v>
      </c>
      <c r="D199" s="353" t="s">
        <v>533</v>
      </c>
      <c r="E199" s="354"/>
      <c r="F199" s="354"/>
      <c r="G199" s="354"/>
      <c r="H199" s="354"/>
      <c r="I199" s="354"/>
      <c r="J199" s="354"/>
      <c r="K199" s="354"/>
      <c r="L199" s="354"/>
      <c r="M199" s="354"/>
      <c r="N199" s="214"/>
    </row>
    <row r="200" spans="1:63" x14ac:dyDescent="0.25">
      <c r="A200" s="233" t="s">
        <v>534</v>
      </c>
      <c r="B200" s="233" t="s">
        <v>161</v>
      </c>
      <c r="C200" s="233" t="s">
        <v>535</v>
      </c>
      <c r="D200" s="357" t="s">
        <v>536</v>
      </c>
      <c r="E200" s="358"/>
      <c r="F200" s="233" t="s">
        <v>195</v>
      </c>
      <c r="G200" s="234">
        <v>18</v>
      </c>
      <c r="H200" s="230">
        <v>0</v>
      </c>
      <c r="I200" s="234">
        <f>G200*AN200</f>
        <v>0</v>
      </c>
      <c r="J200" s="234">
        <f>G200*AO200</f>
        <v>0</v>
      </c>
      <c r="K200" s="234">
        <f>G200*H200</f>
        <v>0</v>
      </c>
      <c r="L200" s="234">
        <v>3.0000000000000001E-3</v>
      </c>
      <c r="M200" s="234">
        <f>G200*L200</f>
        <v>5.3999999999999999E-2</v>
      </c>
      <c r="N200" s="214"/>
      <c r="Y200" s="48">
        <f>IF(AP200="5",BI200,0)</f>
        <v>0</v>
      </c>
      <c r="AA200" s="48">
        <f>IF(AP200="1",BG200,0)</f>
        <v>0</v>
      </c>
      <c r="AB200" s="48">
        <f>IF(AP200="1",BH200,0)</f>
        <v>0</v>
      </c>
      <c r="AC200" s="48">
        <f>IF(AP200="7",BG200,0)</f>
        <v>0</v>
      </c>
      <c r="AD200" s="48">
        <f>IF(AP200="7",BH200,0)</f>
        <v>0</v>
      </c>
      <c r="AE200" s="48">
        <f>IF(AP200="2",BG200,0)</f>
        <v>0</v>
      </c>
      <c r="AF200" s="48">
        <f>IF(AP200="2",BH200,0)</f>
        <v>0</v>
      </c>
      <c r="AG200" s="48">
        <f>IF(AP200="0",BI200,0)</f>
        <v>0</v>
      </c>
      <c r="AH200" s="44" t="s">
        <v>161</v>
      </c>
      <c r="AI200" s="51">
        <f>IF(AM200=0,K200,0)</f>
        <v>0</v>
      </c>
      <c r="AJ200" s="51">
        <f>IF(AM200=0,K200,0)</f>
        <v>0</v>
      </c>
      <c r="AK200" s="51">
        <f>IF(AM200=20,K200,0)</f>
        <v>0</v>
      </c>
      <c r="AM200" s="48">
        <v>20</v>
      </c>
      <c r="AN200" s="48">
        <f>H200*1</f>
        <v>0</v>
      </c>
      <c r="AO200" s="48">
        <f>H200*(1-1)</f>
        <v>0</v>
      </c>
      <c r="AP200" s="52" t="s">
        <v>360</v>
      </c>
      <c r="AU200" s="48">
        <f>AV200+AW200</f>
        <v>0</v>
      </c>
      <c r="AV200" s="48">
        <f>G200*AN200</f>
        <v>0</v>
      </c>
      <c r="AW200" s="48">
        <f>G200*AO200</f>
        <v>0</v>
      </c>
      <c r="AX200" s="50" t="s">
        <v>361</v>
      </c>
      <c r="AY200" s="50" t="s">
        <v>521</v>
      </c>
      <c r="AZ200" s="44" t="s">
        <v>496</v>
      </c>
      <c r="BB200" s="48">
        <f>AV200+AW200</f>
        <v>0</v>
      </c>
      <c r="BC200" s="48">
        <f>H200/(100-BD200)*100</f>
        <v>0</v>
      </c>
      <c r="BD200" s="48">
        <v>0</v>
      </c>
      <c r="BE200" s="48">
        <f>M200</f>
        <v>5.3999999999999999E-2</v>
      </c>
      <c r="BG200" s="51">
        <f>G200*AN200</f>
        <v>0</v>
      </c>
      <c r="BH200" s="51">
        <f>G200*AO200</f>
        <v>0</v>
      </c>
      <c r="BI200" s="51">
        <f>G200*H200</f>
        <v>0</v>
      </c>
      <c r="BJ200" s="51" t="s">
        <v>363</v>
      </c>
      <c r="BK200" s="48"/>
    </row>
    <row r="201" spans="1:63" x14ac:dyDescent="0.25">
      <c r="A201" s="233" t="s">
        <v>537</v>
      </c>
      <c r="B201" s="233" t="s">
        <v>161</v>
      </c>
      <c r="C201" s="233" t="s">
        <v>538</v>
      </c>
      <c r="D201" s="357" t="s">
        <v>539</v>
      </c>
      <c r="E201" s="358"/>
      <c r="F201" s="233" t="s">
        <v>195</v>
      </c>
      <c r="G201" s="234">
        <v>18</v>
      </c>
      <c r="H201" s="230">
        <v>0</v>
      </c>
      <c r="I201" s="234">
        <f>G201*AN201</f>
        <v>0</v>
      </c>
      <c r="J201" s="234">
        <f>G201*AO201</f>
        <v>0</v>
      </c>
      <c r="K201" s="234">
        <f>G201*H201</f>
        <v>0</v>
      </c>
      <c r="L201" s="234">
        <v>0</v>
      </c>
      <c r="M201" s="234">
        <f>G201*L201</f>
        <v>0</v>
      </c>
      <c r="N201" s="214"/>
      <c r="Y201" s="48">
        <f>IF(AP201="5",BI201,0)</f>
        <v>0</v>
      </c>
      <c r="AA201" s="48">
        <f>IF(AP201="1",BG201,0)</f>
        <v>0</v>
      </c>
      <c r="AB201" s="48">
        <f>IF(AP201="1",BH201,0)</f>
        <v>0</v>
      </c>
      <c r="AC201" s="48">
        <f>IF(AP201="7",BG201,0)</f>
        <v>0</v>
      </c>
      <c r="AD201" s="48">
        <f>IF(AP201="7",BH201,0)</f>
        <v>0</v>
      </c>
      <c r="AE201" s="48">
        <f>IF(AP201="2",BG201,0)</f>
        <v>0</v>
      </c>
      <c r="AF201" s="48">
        <f>IF(AP201="2",BH201,0)</f>
        <v>0</v>
      </c>
      <c r="AG201" s="48">
        <f>IF(AP201="0",BI201,0)</f>
        <v>0</v>
      </c>
      <c r="AH201" s="44" t="s">
        <v>161</v>
      </c>
      <c r="AI201" s="51">
        <f>IF(AM201=0,K201,0)</f>
        <v>0</v>
      </c>
      <c r="AJ201" s="51">
        <f>IF(AM201=0,K201,0)</f>
        <v>0</v>
      </c>
      <c r="AK201" s="51">
        <f>IF(AM201=20,K201,0)</f>
        <v>0</v>
      </c>
      <c r="AM201" s="48">
        <v>20</v>
      </c>
      <c r="AN201" s="48">
        <f>H201*1</f>
        <v>0</v>
      </c>
      <c r="AO201" s="48">
        <f>H201*(1-1)</f>
        <v>0</v>
      </c>
      <c r="AP201" s="52" t="s">
        <v>360</v>
      </c>
      <c r="AU201" s="48">
        <f>AV201+AW201</f>
        <v>0</v>
      </c>
      <c r="AV201" s="48">
        <f>G201*AN201</f>
        <v>0</v>
      </c>
      <c r="AW201" s="48">
        <f>G201*AO201</f>
        <v>0</v>
      </c>
      <c r="AX201" s="50" t="s">
        <v>361</v>
      </c>
      <c r="AY201" s="50" t="s">
        <v>521</v>
      </c>
      <c r="AZ201" s="44" t="s">
        <v>496</v>
      </c>
      <c r="BB201" s="48">
        <f>AV201+AW201</f>
        <v>0</v>
      </c>
      <c r="BC201" s="48">
        <f>H201/(100-BD201)*100</f>
        <v>0</v>
      </c>
      <c r="BD201" s="48">
        <v>0</v>
      </c>
      <c r="BE201" s="48">
        <f>M201</f>
        <v>0</v>
      </c>
      <c r="BG201" s="51">
        <f>G201*AN201</f>
        <v>0</v>
      </c>
      <c r="BH201" s="51">
        <f>G201*AO201</f>
        <v>0</v>
      </c>
      <c r="BI201" s="51">
        <f>G201*H201</f>
        <v>0</v>
      </c>
      <c r="BJ201" s="51" t="s">
        <v>363</v>
      </c>
      <c r="BK201" s="48"/>
    </row>
    <row r="202" spans="1:63" x14ac:dyDescent="0.25">
      <c r="A202" s="233" t="s">
        <v>540</v>
      </c>
      <c r="B202" s="233" t="s">
        <v>161</v>
      </c>
      <c r="C202" s="233" t="s">
        <v>541</v>
      </c>
      <c r="D202" s="357" t="s">
        <v>542</v>
      </c>
      <c r="E202" s="358"/>
      <c r="F202" s="233" t="s">
        <v>195</v>
      </c>
      <c r="G202" s="234">
        <v>6</v>
      </c>
      <c r="H202" s="230">
        <v>0</v>
      </c>
      <c r="I202" s="234">
        <f>G202*AN202</f>
        <v>0</v>
      </c>
      <c r="J202" s="234">
        <f>G202*AO202</f>
        <v>0</v>
      </c>
      <c r="K202" s="234">
        <f>G202*H202</f>
        <v>0</v>
      </c>
      <c r="L202" s="234">
        <v>0.2</v>
      </c>
      <c r="M202" s="234">
        <f>G202*L202</f>
        <v>1.2000000000000002</v>
      </c>
      <c r="N202" s="214"/>
      <c r="Y202" s="48">
        <f>IF(AP202="5",BI202,0)</f>
        <v>0</v>
      </c>
      <c r="AA202" s="48">
        <f>IF(AP202="1",BG202,0)</f>
        <v>0</v>
      </c>
      <c r="AB202" s="48">
        <f>IF(AP202="1",BH202,0)</f>
        <v>0</v>
      </c>
      <c r="AC202" s="48">
        <f>IF(AP202="7",BG202,0)</f>
        <v>0</v>
      </c>
      <c r="AD202" s="48">
        <f>IF(AP202="7",BH202,0)</f>
        <v>0</v>
      </c>
      <c r="AE202" s="48">
        <f>IF(AP202="2",BG202,0)</f>
        <v>0</v>
      </c>
      <c r="AF202" s="48">
        <f>IF(AP202="2",BH202,0)</f>
        <v>0</v>
      </c>
      <c r="AG202" s="48">
        <f>IF(AP202="0",BI202,0)</f>
        <v>0</v>
      </c>
      <c r="AH202" s="44" t="s">
        <v>161</v>
      </c>
      <c r="AI202" s="51">
        <f>IF(AM202=0,K202,0)</f>
        <v>0</v>
      </c>
      <c r="AJ202" s="51">
        <f>IF(AM202=0,K202,0)</f>
        <v>0</v>
      </c>
      <c r="AK202" s="51">
        <f>IF(AM202=20,K202,0)</f>
        <v>0</v>
      </c>
      <c r="AM202" s="48">
        <v>20</v>
      </c>
      <c r="AN202" s="48">
        <f>H202*1</f>
        <v>0</v>
      </c>
      <c r="AO202" s="48">
        <f>H202*(1-1)</f>
        <v>0</v>
      </c>
      <c r="AP202" s="52" t="s">
        <v>360</v>
      </c>
      <c r="AU202" s="48">
        <f>AV202+AW202</f>
        <v>0</v>
      </c>
      <c r="AV202" s="48">
        <f>G202*AN202</f>
        <v>0</v>
      </c>
      <c r="AW202" s="48">
        <f>G202*AO202</f>
        <v>0</v>
      </c>
      <c r="AX202" s="50" t="s">
        <v>361</v>
      </c>
      <c r="AY202" s="50" t="s">
        <v>521</v>
      </c>
      <c r="AZ202" s="44" t="s">
        <v>496</v>
      </c>
      <c r="BB202" s="48">
        <f>AV202+AW202</f>
        <v>0</v>
      </c>
      <c r="BC202" s="48">
        <f>H202/(100-BD202)*100</f>
        <v>0</v>
      </c>
      <c r="BD202" s="48">
        <v>0</v>
      </c>
      <c r="BE202" s="48">
        <f>M202</f>
        <v>1.2000000000000002</v>
      </c>
      <c r="BG202" s="51">
        <f>G202*AN202</f>
        <v>0</v>
      </c>
      <c r="BH202" s="51">
        <f>G202*AO202</f>
        <v>0</v>
      </c>
      <c r="BI202" s="51">
        <f>G202*H202</f>
        <v>0</v>
      </c>
      <c r="BJ202" s="51" t="s">
        <v>363</v>
      </c>
      <c r="BK202" s="48"/>
    </row>
    <row r="203" spans="1:63" ht="25.7" customHeight="1" x14ac:dyDescent="0.25">
      <c r="A203" s="231"/>
      <c r="B203" s="231"/>
      <c r="C203" s="232" t="s">
        <v>79</v>
      </c>
      <c r="D203" s="353" t="s">
        <v>543</v>
      </c>
      <c r="E203" s="354"/>
      <c r="F203" s="354"/>
      <c r="G203" s="354"/>
      <c r="H203" s="354"/>
      <c r="I203" s="354"/>
      <c r="J203" s="354"/>
      <c r="K203" s="354"/>
      <c r="L203" s="354"/>
      <c r="M203" s="354"/>
      <c r="N203" s="214"/>
    </row>
    <row r="204" spans="1:63" x14ac:dyDescent="0.25">
      <c r="A204" s="221"/>
      <c r="B204" s="222" t="s">
        <v>116</v>
      </c>
      <c r="C204" s="222"/>
      <c r="D204" s="345" t="s">
        <v>544</v>
      </c>
      <c r="E204" s="346"/>
      <c r="F204" s="221" t="s">
        <v>83</v>
      </c>
      <c r="G204" s="221" t="s">
        <v>83</v>
      </c>
      <c r="H204" s="221" t="s">
        <v>83</v>
      </c>
      <c r="I204" s="223">
        <f>I205+I223+I225</f>
        <v>0</v>
      </c>
      <c r="J204" s="223">
        <f>J205+J223+J225</f>
        <v>0</v>
      </c>
      <c r="K204" s="223">
        <f>K205+K223+K225</f>
        <v>0</v>
      </c>
      <c r="L204" s="224"/>
      <c r="M204" s="223">
        <f>M205+M223+M225</f>
        <v>1542.6764999999998</v>
      </c>
      <c r="N204" s="214"/>
    </row>
    <row r="205" spans="1:63" x14ac:dyDescent="0.25">
      <c r="A205" s="225"/>
      <c r="B205" s="226" t="s">
        <v>116</v>
      </c>
      <c r="C205" s="226" t="s">
        <v>188</v>
      </c>
      <c r="D205" s="347" t="s">
        <v>454</v>
      </c>
      <c r="E205" s="348"/>
      <c r="F205" s="225" t="s">
        <v>83</v>
      </c>
      <c r="G205" s="225" t="s">
        <v>83</v>
      </c>
      <c r="H205" s="225" t="s">
        <v>83</v>
      </c>
      <c r="I205" s="227">
        <f>SUM(I206:I222)</f>
        <v>0</v>
      </c>
      <c r="J205" s="227">
        <f>SUM(J206:J222)</f>
        <v>0</v>
      </c>
      <c r="K205" s="227">
        <f>SUM(K206:K222)</f>
        <v>0</v>
      </c>
      <c r="L205" s="228"/>
      <c r="M205" s="227">
        <f>SUM(M206:M222)</f>
        <v>0</v>
      </c>
      <c r="N205" s="214"/>
      <c r="AH205" s="44" t="s">
        <v>116</v>
      </c>
      <c r="AR205" s="46">
        <f>SUM(AI206:AI222)</f>
        <v>0</v>
      </c>
      <c r="AS205" s="46">
        <f>SUM(AJ206:AJ222)</f>
        <v>0</v>
      </c>
      <c r="AT205" s="46">
        <f>SUM(AK206:AK222)</f>
        <v>0</v>
      </c>
    </row>
    <row r="206" spans="1:63" x14ac:dyDescent="0.25">
      <c r="A206" s="229" t="s">
        <v>545</v>
      </c>
      <c r="B206" s="229" t="s">
        <v>116</v>
      </c>
      <c r="C206" s="229" t="s">
        <v>546</v>
      </c>
      <c r="D206" s="349" t="s">
        <v>547</v>
      </c>
      <c r="E206" s="350"/>
      <c r="F206" s="229" t="s">
        <v>121</v>
      </c>
      <c r="G206" s="230">
        <v>6196</v>
      </c>
      <c r="H206" s="230">
        <v>0</v>
      </c>
      <c r="I206" s="230">
        <f>G206*AN206</f>
        <v>0</v>
      </c>
      <c r="J206" s="230">
        <f>G206*AO206</f>
        <v>0</v>
      </c>
      <c r="K206" s="230">
        <f>G206*H206</f>
        <v>0</v>
      </c>
      <c r="L206" s="230">
        <v>0</v>
      </c>
      <c r="M206" s="230">
        <f>G206*L206</f>
        <v>0</v>
      </c>
      <c r="N206" s="214"/>
      <c r="Y206" s="48">
        <f>IF(AP206="5",BI206,0)</f>
        <v>0</v>
      </c>
      <c r="AA206" s="48">
        <f>IF(AP206="1",BG206,0)</f>
        <v>0</v>
      </c>
      <c r="AB206" s="48">
        <f>IF(AP206="1",BH206,0)</f>
        <v>0</v>
      </c>
      <c r="AC206" s="48">
        <f>IF(AP206="7",BG206,0)</f>
        <v>0</v>
      </c>
      <c r="AD206" s="48">
        <f>IF(AP206="7",BH206,0)</f>
        <v>0</v>
      </c>
      <c r="AE206" s="48">
        <f>IF(AP206="2",BG206,0)</f>
        <v>0</v>
      </c>
      <c r="AF206" s="48">
        <f>IF(AP206="2",BH206,0)</f>
        <v>0</v>
      </c>
      <c r="AG206" s="48">
        <f>IF(AP206="0",BI206,0)</f>
        <v>0</v>
      </c>
      <c r="AH206" s="44" t="s">
        <v>116</v>
      </c>
      <c r="AI206" s="47">
        <f>IF(AM206=0,K206,0)</f>
        <v>0</v>
      </c>
      <c r="AJ206" s="47">
        <f>IF(AM206=0,K206,0)</f>
        <v>0</v>
      </c>
      <c r="AK206" s="47">
        <f>IF(AM206=20,K206,0)</f>
        <v>0</v>
      </c>
      <c r="AM206" s="48">
        <v>20</v>
      </c>
      <c r="AN206" s="48">
        <f>H206*0.00879120879120879</f>
        <v>0</v>
      </c>
      <c r="AO206" s="48">
        <f>H206*(1-0.00879120879120879)</f>
        <v>0</v>
      </c>
      <c r="AP206" s="49" t="s">
        <v>118</v>
      </c>
      <c r="AU206" s="48">
        <f>AV206+AW206</f>
        <v>0</v>
      </c>
      <c r="AV206" s="48">
        <f>G206*AN206</f>
        <v>0</v>
      </c>
      <c r="AW206" s="48">
        <f>G206*AO206</f>
        <v>0</v>
      </c>
      <c r="AX206" s="50" t="s">
        <v>458</v>
      </c>
      <c r="AY206" s="50" t="s">
        <v>548</v>
      </c>
      <c r="AZ206" s="44" t="s">
        <v>122</v>
      </c>
      <c r="BB206" s="48">
        <f>AV206+AW206</f>
        <v>0</v>
      </c>
      <c r="BC206" s="48">
        <f>H206/(100-BD206)*100</f>
        <v>0</v>
      </c>
      <c r="BD206" s="48">
        <v>0</v>
      </c>
      <c r="BE206" s="48">
        <f>M206</f>
        <v>0</v>
      </c>
      <c r="BG206" s="47">
        <f>G206*AN206</f>
        <v>0</v>
      </c>
      <c r="BH206" s="47">
        <f>G206*AO206</f>
        <v>0</v>
      </c>
      <c r="BI206" s="47">
        <f>G206*H206</f>
        <v>0</v>
      </c>
      <c r="BJ206" s="47" t="s">
        <v>125</v>
      </c>
      <c r="BK206" s="48">
        <v>18</v>
      </c>
    </row>
    <row r="207" spans="1:63" ht="51.4" customHeight="1" x14ac:dyDescent="0.25">
      <c r="A207" s="231"/>
      <c r="B207" s="231"/>
      <c r="C207" s="232" t="s">
        <v>79</v>
      </c>
      <c r="D207" s="353" t="s">
        <v>549</v>
      </c>
      <c r="E207" s="354"/>
      <c r="F207" s="354"/>
      <c r="G207" s="354"/>
      <c r="H207" s="354"/>
      <c r="I207" s="354"/>
      <c r="J207" s="354"/>
      <c r="K207" s="354"/>
      <c r="L207" s="354"/>
      <c r="M207" s="354"/>
      <c r="N207" s="214"/>
    </row>
    <row r="208" spans="1:63" x14ac:dyDescent="0.25">
      <c r="A208" s="229" t="s">
        <v>550</v>
      </c>
      <c r="B208" s="229" t="s">
        <v>116</v>
      </c>
      <c r="C208" s="229" t="s">
        <v>551</v>
      </c>
      <c r="D208" s="349" t="s">
        <v>552</v>
      </c>
      <c r="E208" s="350"/>
      <c r="F208" s="229" t="s">
        <v>121</v>
      </c>
      <c r="G208" s="230">
        <v>6196</v>
      </c>
      <c r="H208" s="230">
        <v>0</v>
      </c>
      <c r="I208" s="230">
        <f>G208*AN208</f>
        <v>0</v>
      </c>
      <c r="J208" s="230">
        <f>G208*AO208</f>
        <v>0</v>
      </c>
      <c r="K208" s="230">
        <f>G208*H208</f>
        <v>0</v>
      </c>
      <c r="L208" s="230">
        <v>0</v>
      </c>
      <c r="M208" s="230">
        <f>G208*L208</f>
        <v>0</v>
      </c>
      <c r="N208" s="214"/>
      <c r="Y208" s="48">
        <f>IF(AP208="5",BI208,0)</f>
        <v>0</v>
      </c>
      <c r="AA208" s="48">
        <f>IF(AP208="1",BG208,0)</f>
        <v>0</v>
      </c>
      <c r="AB208" s="48">
        <f>IF(AP208="1",BH208,0)</f>
        <v>0</v>
      </c>
      <c r="AC208" s="48">
        <f>IF(AP208="7",BG208,0)</f>
        <v>0</v>
      </c>
      <c r="AD208" s="48">
        <f>IF(AP208="7",BH208,0)</f>
        <v>0</v>
      </c>
      <c r="AE208" s="48">
        <f>IF(AP208="2",BG208,0)</f>
        <v>0</v>
      </c>
      <c r="AF208" s="48">
        <f>IF(AP208="2",BH208,0)</f>
        <v>0</v>
      </c>
      <c r="AG208" s="48">
        <f>IF(AP208="0",BI208,0)</f>
        <v>0</v>
      </c>
      <c r="AH208" s="44" t="s">
        <v>116</v>
      </c>
      <c r="AI208" s="47">
        <f>IF(AM208=0,K208,0)</f>
        <v>0</v>
      </c>
      <c r="AJ208" s="47">
        <f>IF(AM208=0,K208,0)</f>
        <v>0</v>
      </c>
      <c r="AK208" s="47">
        <f>IF(AM208=20,K208,0)</f>
        <v>0</v>
      </c>
      <c r="AM208" s="48">
        <v>20</v>
      </c>
      <c r="AN208" s="48">
        <f>H208*0</f>
        <v>0</v>
      </c>
      <c r="AO208" s="48">
        <f>H208*(1-0)</f>
        <v>0</v>
      </c>
      <c r="AP208" s="49" t="s">
        <v>118</v>
      </c>
      <c r="AU208" s="48">
        <f>AV208+AW208</f>
        <v>0</v>
      </c>
      <c r="AV208" s="48">
        <f>G208*AN208</f>
        <v>0</v>
      </c>
      <c r="AW208" s="48">
        <f>G208*AO208</f>
        <v>0</v>
      </c>
      <c r="AX208" s="50" t="s">
        <v>458</v>
      </c>
      <c r="AY208" s="50" t="s">
        <v>548</v>
      </c>
      <c r="AZ208" s="44" t="s">
        <v>122</v>
      </c>
      <c r="BB208" s="48">
        <f>AV208+AW208</f>
        <v>0</v>
      </c>
      <c r="BC208" s="48">
        <f>H208/(100-BD208)*100</f>
        <v>0</v>
      </c>
      <c r="BD208" s="48">
        <v>0</v>
      </c>
      <c r="BE208" s="48">
        <f>M208</f>
        <v>0</v>
      </c>
      <c r="BG208" s="47">
        <f>G208*AN208</f>
        <v>0</v>
      </c>
      <c r="BH208" s="47">
        <f>G208*AO208</f>
        <v>0</v>
      </c>
      <c r="BI208" s="47">
        <f>G208*H208</f>
        <v>0</v>
      </c>
      <c r="BJ208" s="47" t="s">
        <v>125</v>
      </c>
      <c r="BK208" s="48">
        <v>18</v>
      </c>
    </row>
    <row r="209" spans="1:63" x14ac:dyDescent="0.25">
      <c r="A209" s="229" t="s">
        <v>211</v>
      </c>
      <c r="B209" s="229" t="s">
        <v>116</v>
      </c>
      <c r="C209" s="229" t="s">
        <v>553</v>
      </c>
      <c r="D209" s="349" t="s">
        <v>554</v>
      </c>
      <c r="E209" s="350"/>
      <c r="F209" s="229" t="s">
        <v>121</v>
      </c>
      <c r="G209" s="230">
        <v>6196</v>
      </c>
      <c r="H209" s="230">
        <v>0</v>
      </c>
      <c r="I209" s="230">
        <f>G209*AN209</f>
        <v>0</v>
      </c>
      <c r="J209" s="230">
        <f>G209*AO209</f>
        <v>0</v>
      </c>
      <c r="K209" s="230">
        <f>G209*H209</f>
        <v>0</v>
      </c>
      <c r="L209" s="230">
        <v>0</v>
      </c>
      <c r="M209" s="230">
        <f>G209*L209</f>
        <v>0</v>
      </c>
      <c r="N209" s="214"/>
      <c r="Y209" s="48">
        <f>IF(AP209="5",BI209,0)</f>
        <v>0</v>
      </c>
      <c r="AA209" s="48">
        <f>IF(AP209="1",BG209,0)</f>
        <v>0</v>
      </c>
      <c r="AB209" s="48">
        <f>IF(AP209="1",BH209,0)</f>
        <v>0</v>
      </c>
      <c r="AC209" s="48">
        <f>IF(AP209="7",BG209,0)</f>
        <v>0</v>
      </c>
      <c r="AD209" s="48">
        <f>IF(AP209="7",BH209,0)</f>
        <v>0</v>
      </c>
      <c r="AE209" s="48">
        <f>IF(AP209="2",BG209,0)</f>
        <v>0</v>
      </c>
      <c r="AF209" s="48">
        <f>IF(AP209="2",BH209,0)</f>
        <v>0</v>
      </c>
      <c r="AG209" s="48">
        <f>IF(AP209="0",BI209,0)</f>
        <v>0</v>
      </c>
      <c r="AH209" s="44" t="s">
        <v>116</v>
      </c>
      <c r="AI209" s="47">
        <f>IF(AM209=0,K209,0)</f>
        <v>0</v>
      </c>
      <c r="AJ209" s="47">
        <f>IF(AM209=0,K209,0)</f>
        <v>0</v>
      </c>
      <c r="AK209" s="47">
        <f>IF(AM209=20,K209,0)</f>
        <v>0</v>
      </c>
      <c r="AM209" s="48">
        <v>20</v>
      </c>
      <c r="AN209" s="48">
        <f>H209*0</f>
        <v>0</v>
      </c>
      <c r="AO209" s="48">
        <f>H209*(1-0)</f>
        <v>0</v>
      </c>
      <c r="AP209" s="49" t="s">
        <v>118</v>
      </c>
      <c r="AU209" s="48">
        <f>AV209+AW209</f>
        <v>0</v>
      </c>
      <c r="AV209" s="48">
        <f>G209*AN209</f>
        <v>0</v>
      </c>
      <c r="AW209" s="48">
        <f>G209*AO209</f>
        <v>0</v>
      </c>
      <c r="AX209" s="50" t="s">
        <v>458</v>
      </c>
      <c r="AY209" s="50" t="s">
        <v>548</v>
      </c>
      <c r="AZ209" s="44" t="s">
        <v>122</v>
      </c>
      <c r="BB209" s="48">
        <f>AV209+AW209</f>
        <v>0</v>
      </c>
      <c r="BC209" s="48">
        <f>H209/(100-BD209)*100</f>
        <v>0</v>
      </c>
      <c r="BD209" s="48">
        <v>0</v>
      </c>
      <c r="BE209" s="48">
        <f>M209</f>
        <v>0</v>
      </c>
      <c r="BG209" s="47">
        <f>G209*AN209</f>
        <v>0</v>
      </c>
      <c r="BH209" s="47">
        <f>G209*AO209</f>
        <v>0</v>
      </c>
      <c r="BI209" s="47">
        <f>G209*H209</f>
        <v>0</v>
      </c>
      <c r="BJ209" s="47" t="s">
        <v>125</v>
      </c>
      <c r="BK209" s="48">
        <v>18</v>
      </c>
    </row>
    <row r="210" spans="1:63" x14ac:dyDescent="0.25">
      <c r="A210" s="235" t="s">
        <v>555</v>
      </c>
      <c r="B210" s="235" t="s">
        <v>116</v>
      </c>
      <c r="C210" s="235" t="s">
        <v>556</v>
      </c>
      <c r="D210" s="361" t="s">
        <v>557</v>
      </c>
      <c r="E210" s="350"/>
      <c r="F210" s="235" t="s">
        <v>155</v>
      </c>
      <c r="G210" s="236">
        <v>85.26</v>
      </c>
      <c r="H210" s="230">
        <v>0</v>
      </c>
      <c r="I210" s="236">
        <f>G210*AN210</f>
        <v>0</v>
      </c>
      <c r="J210" s="236">
        <f>G210*AO210</f>
        <v>0</v>
      </c>
      <c r="K210" s="236">
        <f>G210*H210</f>
        <v>0</v>
      </c>
      <c r="L210" s="236">
        <v>0</v>
      </c>
      <c r="M210" s="236">
        <f>G210*L210</f>
        <v>0</v>
      </c>
      <c r="Y210" s="48">
        <f>IF(AP210="5",BI210,0)</f>
        <v>0</v>
      </c>
      <c r="AA210" s="48">
        <f>IF(AP210="1",BG210,0)</f>
        <v>0</v>
      </c>
      <c r="AB210" s="48">
        <f>IF(AP210="1",BH210,0)</f>
        <v>0</v>
      </c>
      <c r="AC210" s="48">
        <f>IF(AP210="7",BG210,0)</f>
        <v>0</v>
      </c>
      <c r="AD210" s="48">
        <f>IF(AP210="7",BH210,0)</f>
        <v>0</v>
      </c>
      <c r="AE210" s="48">
        <f>IF(AP210="2",BG210,0)</f>
        <v>0</v>
      </c>
      <c r="AF210" s="48">
        <f>IF(AP210="2",BH210,0)</f>
        <v>0</v>
      </c>
      <c r="AG210" s="48">
        <f>IF(AP210="0",BI210,0)</f>
        <v>0</v>
      </c>
      <c r="AH210" s="44" t="s">
        <v>116</v>
      </c>
      <c r="AI210" s="47">
        <f>IF(AM210=0,K210,0)</f>
        <v>0</v>
      </c>
      <c r="AJ210" s="47">
        <f>IF(AM210=0,K210,0)</f>
        <v>0</v>
      </c>
      <c r="AK210" s="47">
        <f>IF(AM210=20,K210,0)</f>
        <v>0</v>
      </c>
      <c r="AM210" s="48">
        <v>20</v>
      </c>
      <c r="AN210" s="48">
        <f>H210*0</f>
        <v>0</v>
      </c>
      <c r="AO210" s="48">
        <f>H210*(1-0)</f>
        <v>0</v>
      </c>
      <c r="AP210" s="49" t="s">
        <v>126</v>
      </c>
      <c r="AU210" s="48">
        <f>AV210+AW210</f>
        <v>0</v>
      </c>
      <c r="AV210" s="48">
        <f>G210*AN210</f>
        <v>0</v>
      </c>
      <c r="AW210" s="48">
        <f>G210*AO210</f>
        <v>0</v>
      </c>
      <c r="AX210" s="50" t="s">
        <v>458</v>
      </c>
      <c r="AY210" s="50" t="s">
        <v>548</v>
      </c>
      <c r="AZ210" s="44" t="s">
        <v>122</v>
      </c>
      <c r="BB210" s="48">
        <f>AV210+AW210</f>
        <v>0</v>
      </c>
      <c r="BC210" s="48">
        <f>H210/(100-BD210)*100</f>
        <v>0</v>
      </c>
      <c r="BD210" s="48">
        <v>0</v>
      </c>
      <c r="BE210" s="48">
        <f>M210</f>
        <v>0</v>
      </c>
      <c r="BG210" s="47">
        <f>G210*AN210</f>
        <v>0</v>
      </c>
      <c r="BH210" s="47">
        <f>G210*AO210</f>
        <v>0</v>
      </c>
      <c r="BI210" s="47">
        <f>G210*H210</f>
        <v>0</v>
      </c>
      <c r="BJ210" s="47" t="s">
        <v>125</v>
      </c>
      <c r="BK210" s="48">
        <v>18</v>
      </c>
    </row>
    <row r="211" spans="1:63" ht="38.450000000000003" customHeight="1" x14ac:dyDescent="0.25">
      <c r="A211" s="231"/>
      <c r="B211" s="231"/>
      <c r="C211" s="232" t="s">
        <v>79</v>
      </c>
      <c r="D211" s="353" t="s">
        <v>558</v>
      </c>
      <c r="E211" s="354"/>
      <c r="F211" s="354"/>
      <c r="G211" s="354"/>
      <c r="H211" s="354"/>
      <c r="I211" s="354"/>
      <c r="J211" s="354"/>
      <c r="K211" s="354"/>
      <c r="L211" s="354"/>
      <c r="M211" s="354"/>
      <c r="N211" s="214"/>
    </row>
    <row r="212" spans="1:63" x14ac:dyDescent="0.25">
      <c r="A212" s="235" t="s">
        <v>559</v>
      </c>
      <c r="B212" s="235" t="s">
        <v>116</v>
      </c>
      <c r="C212" s="235" t="s">
        <v>556</v>
      </c>
      <c r="D212" s="361" t="s">
        <v>560</v>
      </c>
      <c r="E212" s="350"/>
      <c r="F212" s="235" t="s">
        <v>155</v>
      </c>
      <c r="G212" s="236">
        <v>989.5</v>
      </c>
      <c r="H212" s="230">
        <v>0</v>
      </c>
      <c r="I212" s="236">
        <f>G212*AN212</f>
        <v>0</v>
      </c>
      <c r="J212" s="236">
        <f>G212*AO212</f>
        <v>0</v>
      </c>
      <c r="K212" s="236">
        <f>G212*H212</f>
        <v>0</v>
      </c>
      <c r="L212" s="236">
        <v>0</v>
      </c>
      <c r="M212" s="236">
        <f>G212*L212</f>
        <v>0</v>
      </c>
      <c r="Y212" s="48">
        <f>IF(AP212="5",BI212,0)</f>
        <v>0</v>
      </c>
      <c r="AA212" s="48">
        <f>IF(AP212="1",BG212,0)</f>
        <v>0</v>
      </c>
      <c r="AB212" s="48">
        <f>IF(AP212="1",BH212,0)</f>
        <v>0</v>
      </c>
      <c r="AC212" s="48">
        <f>IF(AP212="7",BG212,0)</f>
        <v>0</v>
      </c>
      <c r="AD212" s="48">
        <f>IF(AP212="7",BH212,0)</f>
        <v>0</v>
      </c>
      <c r="AE212" s="48">
        <f>IF(AP212="2",BG212,0)</f>
        <v>0</v>
      </c>
      <c r="AF212" s="48">
        <f>IF(AP212="2",BH212,0)</f>
        <v>0</v>
      </c>
      <c r="AG212" s="48">
        <f>IF(AP212="0",BI212,0)</f>
        <v>0</v>
      </c>
      <c r="AH212" s="44" t="s">
        <v>116</v>
      </c>
      <c r="AI212" s="47">
        <f>IF(AM212=0,K212,0)</f>
        <v>0</v>
      </c>
      <c r="AJ212" s="47">
        <f>IF(AM212=0,K212,0)</f>
        <v>0</v>
      </c>
      <c r="AK212" s="47">
        <f>IF(AM212=20,K212,0)</f>
        <v>0</v>
      </c>
      <c r="AM212" s="48">
        <v>20</v>
      </c>
      <c r="AN212" s="48">
        <f>H212*0</f>
        <v>0</v>
      </c>
      <c r="AO212" s="48">
        <f>H212*(1-0)</f>
        <v>0</v>
      </c>
      <c r="AP212" s="49" t="s">
        <v>126</v>
      </c>
      <c r="AU212" s="48">
        <f>AV212+AW212</f>
        <v>0</v>
      </c>
      <c r="AV212" s="48">
        <f>G212*AN212</f>
        <v>0</v>
      </c>
      <c r="AW212" s="48">
        <f>G212*AO212</f>
        <v>0</v>
      </c>
      <c r="AX212" s="50" t="s">
        <v>458</v>
      </c>
      <c r="AY212" s="50" t="s">
        <v>548</v>
      </c>
      <c r="AZ212" s="44" t="s">
        <v>122</v>
      </c>
      <c r="BB212" s="48">
        <f>AV212+AW212</f>
        <v>0</v>
      </c>
      <c r="BC212" s="48">
        <f>H212/(100-BD212)*100</f>
        <v>0</v>
      </c>
      <c r="BD212" s="48">
        <v>0</v>
      </c>
      <c r="BE212" s="48">
        <f>M212</f>
        <v>0</v>
      </c>
      <c r="BG212" s="47">
        <f>G212*AN212</f>
        <v>0</v>
      </c>
      <c r="BH212" s="47">
        <f>G212*AO212</f>
        <v>0</v>
      </c>
      <c r="BI212" s="47">
        <f>G212*H212</f>
        <v>0</v>
      </c>
      <c r="BJ212" s="47" t="s">
        <v>125</v>
      </c>
      <c r="BK212" s="48">
        <v>18</v>
      </c>
    </row>
    <row r="213" spans="1:63" ht="77.099999999999994" customHeight="1" x14ac:dyDescent="0.25">
      <c r="A213" s="231"/>
      <c r="B213" s="231"/>
      <c r="C213" s="232" t="s">
        <v>79</v>
      </c>
      <c r="D213" s="353" t="s">
        <v>561</v>
      </c>
      <c r="E213" s="354"/>
      <c r="F213" s="354"/>
      <c r="G213" s="354"/>
      <c r="H213" s="354"/>
      <c r="I213" s="354"/>
      <c r="J213" s="354"/>
      <c r="K213" s="354"/>
      <c r="L213" s="354"/>
      <c r="M213" s="354"/>
      <c r="N213" s="214"/>
    </row>
    <row r="214" spans="1:63" x14ac:dyDescent="0.25">
      <c r="A214" s="229" t="s">
        <v>562</v>
      </c>
      <c r="B214" s="229" t="s">
        <v>116</v>
      </c>
      <c r="C214" s="229" t="s">
        <v>563</v>
      </c>
      <c r="D214" s="349" t="s">
        <v>564</v>
      </c>
      <c r="E214" s="350"/>
      <c r="F214" s="229" t="s">
        <v>121</v>
      </c>
      <c r="G214" s="230">
        <v>3333</v>
      </c>
      <c r="H214" s="230">
        <v>0</v>
      </c>
      <c r="I214" s="230">
        <f>G214*AN214</f>
        <v>0</v>
      </c>
      <c r="J214" s="230">
        <f>G214*AO214</f>
        <v>0</v>
      </c>
      <c r="K214" s="230">
        <f>G214*H214</f>
        <v>0</v>
      </c>
      <c r="L214" s="230">
        <v>0</v>
      </c>
      <c r="M214" s="230">
        <f>G214*L214</f>
        <v>0</v>
      </c>
      <c r="N214" s="214"/>
      <c r="Y214" s="48">
        <f>IF(AP214="5",BI214,0)</f>
        <v>0</v>
      </c>
      <c r="AA214" s="48">
        <f>IF(AP214="1",BG214,0)</f>
        <v>0</v>
      </c>
      <c r="AB214" s="48">
        <f>IF(AP214="1",BH214,0)</f>
        <v>0</v>
      </c>
      <c r="AC214" s="48">
        <f>IF(AP214="7",BG214,0)</f>
        <v>0</v>
      </c>
      <c r="AD214" s="48">
        <f>IF(AP214="7",BH214,0)</f>
        <v>0</v>
      </c>
      <c r="AE214" s="48">
        <f>IF(AP214="2",BG214,0)</f>
        <v>0</v>
      </c>
      <c r="AF214" s="48">
        <f>IF(AP214="2",BH214,0)</f>
        <v>0</v>
      </c>
      <c r="AG214" s="48">
        <f>IF(AP214="0",BI214,0)</f>
        <v>0</v>
      </c>
      <c r="AH214" s="44" t="s">
        <v>116</v>
      </c>
      <c r="AI214" s="47">
        <f>IF(AM214=0,K214,0)</f>
        <v>0</v>
      </c>
      <c r="AJ214" s="47">
        <f>IF(AM214=0,K214,0)</f>
        <v>0</v>
      </c>
      <c r="AK214" s="47">
        <f>IF(AM214=20,K214,0)</f>
        <v>0</v>
      </c>
      <c r="AM214" s="48">
        <v>20</v>
      </c>
      <c r="AN214" s="48">
        <f>H214*0</f>
        <v>0</v>
      </c>
      <c r="AO214" s="48">
        <f>H214*(1-0)</f>
        <v>0</v>
      </c>
      <c r="AP214" s="49" t="s">
        <v>118</v>
      </c>
      <c r="AU214" s="48">
        <f>AV214+AW214</f>
        <v>0</v>
      </c>
      <c r="AV214" s="48">
        <f>G214*AN214</f>
        <v>0</v>
      </c>
      <c r="AW214" s="48">
        <f>G214*AO214</f>
        <v>0</v>
      </c>
      <c r="AX214" s="50" t="s">
        <v>458</v>
      </c>
      <c r="AY214" s="50" t="s">
        <v>548</v>
      </c>
      <c r="AZ214" s="44" t="s">
        <v>122</v>
      </c>
      <c r="BB214" s="48">
        <f>AV214+AW214</f>
        <v>0</v>
      </c>
      <c r="BC214" s="48">
        <f>H214/(100-BD214)*100</f>
        <v>0</v>
      </c>
      <c r="BD214" s="48">
        <v>0</v>
      </c>
      <c r="BE214" s="48">
        <f>M214</f>
        <v>0</v>
      </c>
      <c r="BG214" s="47">
        <f>G214*AN214</f>
        <v>0</v>
      </c>
      <c r="BH214" s="47">
        <f>G214*AO214</f>
        <v>0</v>
      </c>
      <c r="BI214" s="47">
        <f>G214*H214</f>
        <v>0</v>
      </c>
      <c r="BJ214" s="47" t="s">
        <v>125</v>
      </c>
      <c r="BK214" s="48">
        <v>18</v>
      </c>
    </row>
    <row r="215" spans="1:63" x14ac:dyDescent="0.25">
      <c r="A215" s="229" t="s">
        <v>565</v>
      </c>
      <c r="B215" s="229" t="s">
        <v>116</v>
      </c>
      <c r="C215" s="229" t="s">
        <v>566</v>
      </c>
      <c r="D215" s="349" t="s">
        <v>567</v>
      </c>
      <c r="E215" s="350"/>
      <c r="F215" s="229" t="s">
        <v>121</v>
      </c>
      <c r="G215" s="230">
        <v>557</v>
      </c>
      <c r="H215" s="230">
        <v>0</v>
      </c>
      <c r="I215" s="230">
        <f>G215*AN215</f>
        <v>0</v>
      </c>
      <c r="J215" s="230">
        <f>G215*AO215</f>
        <v>0</v>
      </c>
      <c r="K215" s="230">
        <f>G215*H215</f>
        <v>0</v>
      </c>
      <c r="L215" s="230">
        <v>0</v>
      </c>
      <c r="M215" s="230">
        <f>G215*L215</f>
        <v>0</v>
      </c>
      <c r="N215" s="214"/>
      <c r="Y215" s="48">
        <f>IF(AP215="5",BI215,0)</f>
        <v>0</v>
      </c>
      <c r="AA215" s="48">
        <f>IF(AP215="1",BG215,0)</f>
        <v>0</v>
      </c>
      <c r="AB215" s="48">
        <f>IF(AP215="1",BH215,0)</f>
        <v>0</v>
      </c>
      <c r="AC215" s="48">
        <f>IF(AP215="7",BG215,0)</f>
        <v>0</v>
      </c>
      <c r="AD215" s="48">
        <f>IF(AP215="7",BH215,0)</f>
        <v>0</v>
      </c>
      <c r="AE215" s="48">
        <f>IF(AP215="2",BG215,0)</f>
        <v>0</v>
      </c>
      <c r="AF215" s="48">
        <f>IF(AP215="2",BH215,0)</f>
        <v>0</v>
      </c>
      <c r="AG215" s="48">
        <f>IF(AP215="0",BI215,0)</f>
        <v>0</v>
      </c>
      <c r="AH215" s="44" t="s">
        <v>116</v>
      </c>
      <c r="AI215" s="47">
        <f>IF(AM215=0,K215,0)</f>
        <v>0</v>
      </c>
      <c r="AJ215" s="47">
        <f>IF(AM215=0,K215,0)</f>
        <v>0</v>
      </c>
      <c r="AK215" s="47">
        <f>IF(AM215=20,K215,0)</f>
        <v>0</v>
      </c>
      <c r="AM215" s="48">
        <v>20</v>
      </c>
      <c r="AN215" s="48">
        <f>H215*0</f>
        <v>0</v>
      </c>
      <c r="AO215" s="48">
        <f>H215*(1-0)</f>
        <v>0</v>
      </c>
      <c r="AP215" s="49" t="s">
        <v>118</v>
      </c>
      <c r="AU215" s="48">
        <f>AV215+AW215</f>
        <v>0</v>
      </c>
      <c r="AV215" s="48">
        <f>G215*AN215</f>
        <v>0</v>
      </c>
      <c r="AW215" s="48">
        <f>G215*AO215</f>
        <v>0</v>
      </c>
      <c r="AX215" s="50" t="s">
        <v>458</v>
      </c>
      <c r="AY215" s="50" t="s">
        <v>548</v>
      </c>
      <c r="AZ215" s="44" t="s">
        <v>122</v>
      </c>
      <c r="BB215" s="48">
        <f>AV215+AW215</f>
        <v>0</v>
      </c>
      <c r="BC215" s="48">
        <f>H215/(100-BD215)*100</f>
        <v>0</v>
      </c>
      <c r="BD215" s="48">
        <v>0</v>
      </c>
      <c r="BE215" s="48">
        <f>M215</f>
        <v>0</v>
      </c>
      <c r="BG215" s="47">
        <f>G215*AN215</f>
        <v>0</v>
      </c>
      <c r="BH215" s="47">
        <f>G215*AO215</f>
        <v>0</v>
      </c>
      <c r="BI215" s="47">
        <f>G215*H215</f>
        <v>0</v>
      </c>
      <c r="BJ215" s="47" t="s">
        <v>125</v>
      </c>
      <c r="BK215" s="48">
        <v>18</v>
      </c>
    </row>
    <row r="216" spans="1:63" x14ac:dyDescent="0.25">
      <c r="A216" s="229" t="s">
        <v>568</v>
      </c>
      <c r="B216" s="229" t="s">
        <v>116</v>
      </c>
      <c r="C216" s="229" t="s">
        <v>569</v>
      </c>
      <c r="D216" s="349" t="s">
        <v>570</v>
      </c>
      <c r="E216" s="350"/>
      <c r="F216" s="229" t="s">
        <v>121</v>
      </c>
      <c r="G216" s="230">
        <v>2307</v>
      </c>
      <c r="H216" s="230">
        <v>0</v>
      </c>
      <c r="I216" s="230">
        <f>G216*AN216</f>
        <v>0</v>
      </c>
      <c r="J216" s="230">
        <f>G216*AO216</f>
        <v>0</v>
      </c>
      <c r="K216" s="230">
        <f>G216*H216</f>
        <v>0</v>
      </c>
      <c r="L216" s="230">
        <v>0</v>
      </c>
      <c r="M216" s="230">
        <f>G216*L216</f>
        <v>0</v>
      </c>
      <c r="N216" s="214"/>
      <c r="Y216" s="48">
        <f>IF(AP216="5",BI216,0)</f>
        <v>0</v>
      </c>
      <c r="AA216" s="48">
        <f>IF(AP216="1",BG216,0)</f>
        <v>0</v>
      </c>
      <c r="AB216" s="48">
        <f>IF(AP216="1",BH216,0)</f>
        <v>0</v>
      </c>
      <c r="AC216" s="48">
        <f>IF(AP216="7",BG216,0)</f>
        <v>0</v>
      </c>
      <c r="AD216" s="48">
        <f>IF(AP216="7",BH216,0)</f>
        <v>0</v>
      </c>
      <c r="AE216" s="48">
        <f>IF(AP216="2",BG216,0)</f>
        <v>0</v>
      </c>
      <c r="AF216" s="48">
        <f>IF(AP216="2",BH216,0)</f>
        <v>0</v>
      </c>
      <c r="AG216" s="48">
        <f>IF(AP216="0",BI216,0)</f>
        <v>0</v>
      </c>
      <c r="AH216" s="44" t="s">
        <v>116</v>
      </c>
      <c r="AI216" s="47">
        <f>IF(AM216=0,K216,0)</f>
        <v>0</v>
      </c>
      <c r="AJ216" s="47">
        <f>IF(AM216=0,K216,0)</f>
        <v>0</v>
      </c>
      <c r="AK216" s="47">
        <f>IF(AM216=20,K216,0)</f>
        <v>0</v>
      </c>
      <c r="AM216" s="48">
        <v>20</v>
      </c>
      <c r="AN216" s="48">
        <f>H216*0</f>
        <v>0</v>
      </c>
      <c r="AO216" s="48">
        <f>H216*(1-0)</f>
        <v>0</v>
      </c>
      <c r="AP216" s="49" t="s">
        <v>118</v>
      </c>
      <c r="AU216" s="48">
        <f>AV216+AW216</f>
        <v>0</v>
      </c>
      <c r="AV216" s="48">
        <f>G216*AN216</f>
        <v>0</v>
      </c>
      <c r="AW216" s="48">
        <f>G216*AO216</f>
        <v>0</v>
      </c>
      <c r="AX216" s="50" t="s">
        <v>458</v>
      </c>
      <c r="AY216" s="50" t="s">
        <v>548</v>
      </c>
      <c r="AZ216" s="44" t="s">
        <v>122</v>
      </c>
      <c r="BB216" s="48">
        <f>AV216+AW216</f>
        <v>0</v>
      </c>
      <c r="BC216" s="48">
        <f>H216/(100-BD216)*100</f>
        <v>0</v>
      </c>
      <c r="BD216" s="48">
        <v>0</v>
      </c>
      <c r="BE216" s="48">
        <f>M216</f>
        <v>0</v>
      </c>
      <c r="BG216" s="47">
        <f>G216*AN216</f>
        <v>0</v>
      </c>
      <c r="BH216" s="47">
        <f>G216*AO216</f>
        <v>0</v>
      </c>
      <c r="BI216" s="47">
        <f>G216*H216</f>
        <v>0</v>
      </c>
      <c r="BJ216" s="47" t="s">
        <v>125</v>
      </c>
      <c r="BK216" s="48">
        <v>18</v>
      </c>
    </row>
    <row r="217" spans="1:63" x14ac:dyDescent="0.25">
      <c r="A217" s="229" t="s">
        <v>571</v>
      </c>
      <c r="B217" s="229" t="s">
        <v>116</v>
      </c>
      <c r="C217" s="229" t="s">
        <v>456</v>
      </c>
      <c r="D217" s="349" t="s">
        <v>572</v>
      </c>
      <c r="E217" s="350"/>
      <c r="F217" s="229" t="s">
        <v>121</v>
      </c>
      <c r="G217" s="230">
        <v>6196</v>
      </c>
      <c r="H217" s="230">
        <v>0</v>
      </c>
      <c r="I217" s="230">
        <f>G217*AN217</f>
        <v>0</v>
      </c>
      <c r="J217" s="230">
        <f>G217*AO217</f>
        <v>0</v>
      </c>
      <c r="K217" s="230">
        <f>G217*H217</f>
        <v>0</v>
      </c>
      <c r="L217" s="230">
        <v>0</v>
      </c>
      <c r="M217" s="230">
        <f>G217*L217</f>
        <v>0</v>
      </c>
      <c r="N217" s="214"/>
      <c r="Y217" s="48">
        <f>IF(AP217="5",BI217,0)</f>
        <v>0</v>
      </c>
      <c r="AA217" s="48">
        <f>IF(AP217="1",BG217,0)</f>
        <v>0</v>
      </c>
      <c r="AB217" s="48">
        <f>IF(AP217="1",BH217,0)</f>
        <v>0</v>
      </c>
      <c r="AC217" s="48">
        <f>IF(AP217="7",BG217,0)</f>
        <v>0</v>
      </c>
      <c r="AD217" s="48">
        <f>IF(AP217="7",BH217,0)</f>
        <v>0</v>
      </c>
      <c r="AE217" s="48">
        <f>IF(AP217="2",BG217,0)</f>
        <v>0</v>
      </c>
      <c r="AF217" s="48">
        <f>IF(AP217="2",BH217,0)</f>
        <v>0</v>
      </c>
      <c r="AG217" s="48">
        <f>IF(AP217="0",BI217,0)</f>
        <v>0</v>
      </c>
      <c r="AH217" s="44" t="s">
        <v>116</v>
      </c>
      <c r="AI217" s="47">
        <f>IF(AM217=0,K217,0)</f>
        <v>0</v>
      </c>
      <c r="AJ217" s="47">
        <f>IF(AM217=0,K217,0)</f>
        <v>0</v>
      </c>
      <c r="AK217" s="47">
        <f>IF(AM217=20,K217,0)</f>
        <v>0</v>
      </c>
      <c r="AM217" s="48">
        <v>20</v>
      </c>
      <c r="AN217" s="48">
        <f>H217*0</f>
        <v>0</v>
      </c>
      <c r="AO217" s="48">
        <f>H217*(1-0)</f>
        <v>0</v>
      </c>
      <c r="AP217" s="49" t="s">
        <v>118</v>
      </c>
      <c r="AU217" s="48">
        <f>AV217+AW217</f>
        <v>0</v>
      </c>
      <c r="AV217" s="48">
        <f>G217*AN217</f>
        <v>0</v>
      </c>
      <c r="AW217" s="48">
        <f>G217*AO217</f>
        <v>0</v>
      </c>
      <c r="AX217" s="50" t="s">
        <v>458</v>
      </c>
      <c r="AY217" s="50" t="s">
        <v>548</v>
      </c>
      <c r="AZ217" s="44" t="s">
        <v>122</v>
      </c>
      <c r="BB217" s="48">
        <f>AV217+AW217</f>
        <v>0</v>
      </c>
      <c r="BC217" s="48">
        <f>H217/(100-BD217)*100</f>
        <v>0</v>
      </c>
      <c r="BD217" s="48">
        <v>0</v>
      </c>
      <c r="BE217" s="48">
        <f>M217</f>
        <v>0</v>
      </c>
      <c r="BG217" s="47">
        <f>G217*AN217</f>
        <v>0</v>
      </c>
      <c r="BH217" s="47">
        <f>G217*AO217</f>
        <v>0</v>
      </c>
      <c r="BI217" s="47">
        <f>G217*H217</f>
        <v>0</v>
      </c>
      <c r="BJ217" s="47" t="s">
        <v>125</v>
      </c>
      <c r="BK217" s="48">
        <v>18</v>
      </c>
    </row>
    <row r="218" spans="1:63" x14ac:dyDescent="0.25">
      <c r="A218" s="229" t="s">
        <v>573</v>
      </c>
      <c r="B218" s="229" t="s">
        <v>116</v>
      </c>
      <c r="C218" s="229" t="s">
        <v>574</v>
      </c>
      <c r="D218" s="349" t="s">
        <v>575</v>
      </c>
      <c r="E218" s="350"/>
      <c r="F218" s="229" t="s">
        <v>121</v>
      </c>
      <c r="G218" s="230">
        <v>12392</v>
      </c>
      <c r="H218" s="230">
        <v>0</v>
      </c>
      <c r="I218" s="230">
        <f>G218*AN218</f>
        <v>0</v>
      </c>
      <c r="J218" s="230">
        <f>G218*AO218</f>
        <v>0</v>
      </c>
      <c r="K218" s="230">
        <f>G218*H218</f>
        <v>0</v>
      </c>
      <c r="L218" s="230">
        <v>0</v>
      </c>
      <c r="M218" s="230">
        <f>G218*L218</f>
        <v>0</v>
      </c>
      <c r="N218" s="214"/>
      <c r="Y218" s="48">
        <f>IF(AP218="5",BI218,0)</f>
        <v>0</v>
      </c>
      <c r="AA218" s="48">
        <f>IF(AP218="1",BG218,0)</f>
        <v>0</v>
      </c>
      <c r="AB218" s="48">
        <f>IF(AP218="1",BH218,0)</f>
        <v>0</v>
      </c>
      <c r="AC218" s="48">
        <f>IF(AP218="7",BG218,0)</f>
        <v>0</v>
      </c>
      <c r="AD218" s="48">
        <f>IF(AP218="7",BH218,0)</f>
        <v>0</v>
      </c>
      <c r="AE218" s="48">
        <f>IF(AP218="2",BG218,0)</f>
        <v>0</v>
      </c>
      <c r="AF218" s="48">
        <f>IF(AP218="2",BH218,0)</f>
        <v>0</v>
      </c>
      <c r="AG218" s="48">
        <f>IF(AP218="0",BI218,0)</f>
        <v>0</v>
      </c>
      <c r="AH218" s="44" t="s">
        <v>116</v>
      </c>
      <c r="AI218" s="47">
        <f>IF(AM218=0,K218,0)</f>
        <v>0</v>
      </c>
      <c r="AJ218" s="47">
        <f>IF(AM218=0,K218,0)</f>
        <v>0</v>
      </c>
      <c r="AK218" s="47">
        <f>IF(AM218=20,K218,0)</f>
        <v>0</v>
      </c>
      <c r="AM218" s="48">
        <v>20</v>
      </c>
      <c r="AN218" s="48">
        <f>H218*0</f>
        <v>0</v>
      </c>
      <c r="AO218" s="48">
        <f>H218*(1-0)</f>
        <v>0</v>
      </c>
      <c r="AP218" s="49" t="s">
        <v>118</v>
      </c>
      <c r="AU218" s="48">
        <f>AV218+AW218</f>
        <v>0</v>
      </c>
      <c r="AV218" s="48">
        <f>G218*AN218</f>
        <v>0</v>
      </c>
      <c r="AW218" s="48">
        <f>G218*AO218</f>
        <v>0</v>
      </c>
      <c r="AX218" s="50" t="s">
        <v>458</v>
      </c>
      <c r="AY218" s="50" t="s">
        <v>548</v>
      </c>
      <c r="AZ218" s="44" t="s">
        <v>122</v>
      </c>
      <c r="BB218" s="48">
        <f>AV218+AW218</f>
        <v>0</v>
      </c>
      <c r="BC218" s="48">
        <f>H218/(100-BD218)*100</f>
        <v>0</v>
      </c>
      <c r="BD218" s="48">
        <v>0</v>
      </c>
      <c r="BE218" s="48">
        <f>M218</f>
        <v>0</v>
      </c>
      <c r="BG218" s="47">
        <f>G218*AN218</f>
        <v>0</v>
      </c>
      <c r="BH218" s="47">
        <f>G218*AO218</f>
        <v>0</v>
      </c>
      <c r="BI218" s="47">
        <f>G218*H218</f>
        <v>0</v>
      </c>
      <c r="BJ218" s="47" t="s">
        <v>125</v>
      </c>
      <c r="BK218" s="48">
        <v>18</v>
      </c>
    </row>
    <row r="219" spans="1:63" x14ac:dyDescent="0.25">
      <c r="A219" s="231"/>
      <c r="B219" s="231"/>
      <c r="C219" s="232" t="s">
        <v>79</v>
      </c>
      <c r="D219" s="353" t="s">
        <v>576</v>
      </c>
      <c r="E219" s="354"/>
      <c r="F219" s="354"/>
      <c r="G219" s="354"/>
      <c r="H219" s="354"/>
      <c r="I219" s="354"/>
      <c r="J219" s="354"/>
      <c r="K219" s="354"/>
      <c r="L219" s="354"/>
      <c r="M219" s="354"/>
      <c r="N219" s="214"/>
    </row>
    <row r="220" spans="1:63" x14ac:dyDescent="0.25">
      <c r="A220" s="229" t="s">
        <v>577</v>
      </c>
      <c r="B220" s="229" t="s">
        <v>116</v>
      </c>
      <c r="C220" s="229" t="s">
        <v>578</v>
      </c>
      <c r="D220" s="349" t="s">
        <v>579</v>
      </c>
      <c r="E220" s="350"/>
      <c r="F220" s="229" t="s">
        <v>121</v>
      </c>
      <c r="G220" s="230">
        <v>12392</v>
      </c>
      <c r="H220" s="230">
        <v>0</v>
      </c>
      <c r="I220" s="230">
        <f>G220*AN220</f>
        <v>0</v>
      </c>
      <c r="J220" s="230">
        <f>G220*AO220</f>
        <v>0</v>
      </c>
      <c r="K220" s="230">
        <f>G220*H220</f>
        <v>0</v>
      </c>
      <c r="L220" s="230">
        <v>0</v>
      </c>
      <c r="M220" s="230">
        <f>G220*L220</f>
        <v>0</v>
      </c>
      <c r="N220" s="214"/>
      <c r="Y220" s="48">
        <f>IF(AP220="5",BI220,0)</f>
        <v>0</v>
      </c>
      <c r="AA220" s="48">
        <f>IF(AP220="1",BG220,0)</f>
        <v>0</v>
      </c>
      <c r="AB220" s="48">
        <f>IF(AP220="1",BH220,0)</f>
        <v>0</v>
      </c>
      <c r="AC220" s="48">
        <f>IF(AP220="7",BG220,0)</f>
        <v>0</v>
      </c>
      <c r="AD220" s="48">
        <f>IF(AP220="7",BH220,0)</f>
        <v>0</v>
      </c>
      <c r="AE220" s="48">
        <f>IF(AP220="2",BG220,0)</f>
        <v>0</v>
      </c>
      <c r="AF220" s="48">
        <f>IF(AP220="2",BH220,0)</f>
        <v>0</v>
      </c>
      <c r="AG220" s="48">
        <f>IF(AP220="0",BI220,0)</f>
        <v>0</v>
      </c>
      <c r="AH220" s="44" t="s">
        <v>116</v>
      </c>
      <c r="AI220" s="47">
        <f>IF(AM220=0,K220,0)</f>
        <v>0</v>
      </c>
      <c r="AJ220" s="47">
        <f>IF(AM220=0,K220,0)</f>
        <v>0</v>
      </c>
      <c r="AK220" s="47">
        <f>IF(AM220=20,K220,0)</f>
        <v>0</v>
      </c>
      <c r="AM220" s="48">
        <v>20</v>
      </c>
      <c r="AN220" s="48">
        <f>H220*0</f>
        <v>0</v>
      </c>
      <c r="AO220" s="48">
        <f>H220*(1-0)</f>
        <v>0</v>
      </c>
      <c r="AP220" s="49" t="s">
        <v>118</v>
      </c>
      <c r="AU220" s="48">
        <f>AV220+AW220</f>
        <v>0</v>
      </c>
      <c r="AV220" s="48">
        <f>G220*AN220</f>
        <v>0</v>
      </c>
      <c r="AW220" s="48">
        <f>G220*AO220</f>
        <v>0</v>
      </c>
      <c r="AX220" s="50" t="s">
        <v>458</v>
      </c>
      <c r="AY220" s="50" t="s">
        <v>548</v>
      </c>
      <c r="AZ220" s="44" t="s">
        <v>122</v>
      </c>
      <c r="BB220" s="48">
        <f>AV220+AW220</f>
        <v>0</v>
      </c>
      <c r="BC220" s="48">
        <f>H220/(100-BD220)*100</f>
        <v>0</v>
      </c>
      <c r="BD220" s="48">
        <v>0</v>
      </c>
      <c r="BE220" s="48">
        <f>M220</f>
        <v>0</v>
      </c>
      <c r="BG220" s="47">
        <f>G220*AN220</f>
        <v>0</v>
      </c>
      <c r="BH220" s="47">
        <f>G220*AO220</f>
        <v>0</v>
      </c>
      <c r="BI220" s="47">
        <f>G220*H220</f>
        <v>0</v>
      </c>
      <c r="BJ220" s="47" t="s">
        <v>125</v>
      </c>
      <c r="BK220" s="48">
        <v>18</v>
      </c>
    </row>
    <row r="221" spans="1:63" x14ac:dyDescent="0.25">
      <c r="A221" s="229" t="s">
        <v>580</v>
      </c>
      <c r="B221" s="229" t="s">
        <v>116</v>
      </c>
      <c r="C221" s="229" t="s">
        <v>581</v>
      </c>
      <c r="D221" s="349" t="s">
        <v>582</v>
      </c>
      <c r="E221" s="350"/>
      <c r="F221" s="229" t="s">
        <v>121</v>
      </c>
      <c r="G221" s="230">
        <v>6196</v>
      </c>
      <c r="H221" s="230">
        <v>0</v>
      </c>
      <c r="I221" s="230">
        <f>G221*AN221</f>
        <v>0</v>
      </c>
      <c r="J221" s="230">
        <f>G221*AO221</f>
        <v>0</v>
      </c>
      <c r="K221" s="230">
        <f>G221*H221</f>
        <v>0</v>
      </c>
      <c r="L221" s="230">
        <v>0</v>
      </c>
      <c r="M221" s="230">
        <f>G221*L221</f>
        <v>0</v>
      </c>
      <c r="N221" s="214"/>
      <c r="Y221" s="48">
        <f>IF(AP221="5",BI221,0)</f>
        <v>0</v>
      </c>
      <c r="AA221" s="48">
        <f>IF(AP221="1",BG221,0)</f>
        <v>0</v>
      </c>
      <c r="AB221" s="48">
        <f>IF(AP221="1",BH221,0)</f>
        <v>0</v>
      </c>
      <c r="AC221" s="48">
        <f>IF(AP221="7",BG221,0)</f>
        <v>0</v>
      </c>
      <c r="AD221" s="48">
        <f>IF(AP221="7",BH221,0)</f>
        <v>0</v>
      </c>
      <c r="AE221" s="48">
        <f>IF(AP221="2",BG221,0)</f>
        <v>0</v>
      </c>
      <c r="AF221" s="48">
        <f>IF(AP221="2",BH221,0)</f>
        <v>0</v>
      </c>
      <c r="AG221" s="48">
        <f>IF(AP221="0",BI221,0)</f>
        <v>0</v>
      </c>
      <c r="AH221" s="44" t="s">
        <v>116</v>
      </c>
      <c r="AI221" s="47">
        <f>IF(AM221=0,K221,0)</f>
        <v>0</v>
      </c>
      <c r="AJ221" s="47">
        <f>IF(AM221=0,K221,0)</f>
        <v>0</v>
      </c>
      <c r="AK221" s="47">
        <f>IF(AM221=20,K221,0)</f>
        <v>0</v>
      </c>
      <c r="AM221" s="48">
        <v>20</v>
      </c>
      <c r="AN221" s="48">
        <f>H221*0.0717131842999515</f>
        <v>0</v>
      </c>
      <c r="AO221" s="48">
        <f>H221*(1-0.0717131842999515)</f>
        <v>0</v>
      </c>
      <c r="AP221" s="49" t="s">
        <v>118</v>
      </c>
      <c r="AU221" s="48">
        <f>AV221+AW221</f>
        <v>0</v>
      </c>
      <c r="AV221" s="48">
        <f>G221*AN221</f>
        <v>0</v>
      </c>
      <c r="AW221" s="48">
        <f>G221*AO221</f>
        <v>0</v>
      </c>
      <c r="AX221" s="50" t="s">
        <v>458</v>
      </c>
      <c r="AY221" s="50" t="s">
        <v>548</v>
      </c>
      <c r="AZ221" s="44" t="s">
        <v>122</v>
      </c>
      <c r="BB221" s="48">
        <f>AV221+AW221</f>
        <v>0</v>
      </c>
      <c r="BC221" s="48">
        <f>H221/(100-BD221)*100</f>
        <v>0</v>
      </c>
      <c r="BD221" s="48">
        <v>0</v>
      </c>
      <c r="BE221" s="48">
        <f>M221</f>
        <v>0</v>
      </c>
      <c r="BG221" s="47">
        <f>G221*AN221</f>
        <v>0</v>
      </c>
      <c r="BH221" s="47">
        <f>G221*AO221</f>
        <v>0</v>
      </c>
      <c r="BI221" s="47">
        <f>G221*H221</f>
        <v>0</v>
      </c>
      <c r="BJ221" s="47" t="s">
        <v>125</v>
      </c>
      <c r="BK221" s="48">
        <v>18</v>
      </c>
    </row>
    <row r="222" spans="1:63" x14ac:dyDescent="0.25">
      <c r="A222" s="229" t="s">
        <v>583</v>
      </c>
      <c r="B222" s="229" t="s">
        <v>116</v>
      </c>
      <c r="C222" s="229" t="s">
        <v>584</v>
      </c>
      <c r="D222" s="349" t="s">
        <v>585</v>
      </c>
      <c r="E222" s="350"/>
      <c r="F222" s="229" t="s">
        <v>142</v>
      </c>
      <c r="G222" s="230">
        <v>0.6</v>
      </c>
      <c r="H222" s="230">
        <v>0</v>
      </c>
      <c r="I222" s="230">
        <f>G222*AN222</f>
        <v>0</v>
      </c>
      <c r="J222" s="230">
        <f>G222*AO222</f>
        <v>0</v>
      </c>
      <c r="K222" s="230">
        <f>G222*H222</f>
        <v>0</v>
      </c>
      <c r="L222" s="230">
        <v>0</v>
      </c>
      <c r="M222" s="230">
        <f>G222*L222</f>
        <v>0</v>
      </c>
      <c r="N222" s="214"/>
      <c r="Y222" s="48">
        <f>IF(AP222="5",BI222,0)</f>
        <v>0</v>
      </c>
      <c r="AA222" s="48">
        <f>IF(AP222="1",BG222,0)</f>
        <v>0</v>
      </c>
      <c r="AB222" s="48">
        <f>IF(AP222="1",BH222,0)</f>
        <v>0</v>
      </c>
      <c r="AC222" s="48">
        <f>IF(AP222="7",BG222,0)</f>
        <v>0</v>
      </c>
      <c r="AD222" s="48">
        <f>IF(AP222="7",BH222,0)</f>
        <v>0</v>
      </c>
      <c r="AE222" s="48">
        <f>IF(AP222="2",BG222,0)</f>
        <v>0</v>
      </c>
      <c r="AF222" s="48">
        <f>IF(AP222="2",BH222,0)</f>
        <v>0</v>
      </c>
      <c r="AG222" s="48">
        <f>IF(AP222="0",BI222,0)</f>
        <v>0</v>
      </c>
      <c r="AH222" s="44" t="s">
        <v>116</v>
      </c>
      <c r="AI222" s="47">
        <f>IF(AM222=0,K222,0)</f>
        <v>0</v>
      </c>
      <c r="AJ222" s="47">
        <f>IF(AM222=0,K222,0)</f>
        <v>0</v>
      </c>
      <c r="AK222" s="47">
        <f>IF(AM222=20,K222,0)</f>
        <v>0</v>
      </c>
      <c r="AM222" s="48">
        <v>20</v>
      </c>
      <c r="AN222" s="48">
        <f>H222*0</f>
        <v>0</v>
      </c>
      <c r="AO222" s="48">
        <f>H222*(1-0)</f>
        <v>0</v>
      </c>
      <c r="AP222" s="49" t="s">
        <v>118</v>
      </c>
      <c r="AU222" s="48">
        <f>AV222+AW222</f>
        <v>0</v>
      </c>
      <c r="AV222" s="48">
        <f>G222*AN222</f>
        <v>0</v>
      </c>
      <c r="AW222" s="48">
        <f>G222*AO222</f>
        <v>0</v>
      </c>
      <c r="AX222" s="50" t="s">
        <v>458</v>
      </c>
      <c r="AY222" s="50" t="s">
        <v>548</v>
      </c>
      <c r="AZ222" s="44" t="s">
        <v>122</v>
      </c>
      <c r="BB222" s="48">
        <f>AV222+AW222</f>
        <v>0</v>
      </c>
      <c r="BC222" s="48">
        <f>H222/(100-BD222)*100</f>
        <v>0</v>
      </c>
      <c r="BD222" s="48">
        <v>0</v>
      </c>
      <c r="BE222" s="48">
        <f>M222</f>
        <v>0</v>
      </c>
      <c r="BG222" s="47">
        <f>G222*AN222</f>
        <v>0</v>
      </c>
      <c r="BH222" s="47">
        <f>G222*AO222</f>
        <v>0</v>
      </c>
      <c r="BI222" s="47">
        <f>G222*H222</f>
        <v>0</v>
      </c>
      <c r="BJ222" s="47" t="s">
        <v>125</v>
      </c>
      <c r="BK222" s="48">
        <v>18</v>
      </c>
    </row>
    <row r="223" spans="1:63" x14ac:dyDescent="0.25">
      <c r="A223" s="225"/>
      <c r="B223" s="226" t="s">
        <v>116</v>
      </c>
      <c r="C223" s="226" t="s">
        <v>342</v>
      </c>
      <c r="D223" s="347" t="s">
        <v>343</v>
      </c>
      <c r="E223" s="348"/>
      <c r="F223" s="225" t="s">
        <v>83</v>
      </c>
      <c r="G223" s="225" t="s">
        <v>83</v>
      </c>
      <c r="H223" s="225" t="s">
        <v>83</v>
      </c>
      <c r="I223" s="227">
        <f>SUM(I224:I224)</f>
        <v>0</v>
      </c>
      <c r="J223" s="227">
        <f>SUM(J224:J224)</f>
        <v>0</v>
      </c>
      <c r="K223" s="227">
        <f>SUM(K224:K224)</f>
        <v>0</v>
      </c>
      <c r="L223" s="228"/>
      <c r="M223" s="227">
        <f>SUM(M224:M224)</f>
        <v>0</v>
      </c>
      <c r="N223" s="214"/>
      <c r="AH223" s="44" t="s">
        <v>116</v>
      </c>
      <c r="AR223" s="46">
        <f>SUM(AI224:AI224)</f>
        <v>0</v>
      </c>
      <c r="AS223" s="46">
        <f>SUM(AJ224:AJ224)</f>
        <v>0</v>
      </c>
      <c r="AT223" s="46">
        <f>SUM(AK224:AK224)</f>
        <v>0</v>
      </c>
    </row>
    <row r="224" spans="1:63" x14ac:dyDescent="0.25">
      <c r="A224" s="235" t="s">
        <v>586</v>
      </c>
      <c r="B224" s="235" t="s">
        <v>116</v>
      </c>
      <c r="C224" s="235" t="s">
        <v>345</v>
      </c>
      <c r="D224" s="361" t="s">
        <v>346</v>
      </c>
      <c r="E224" s="350"/>
      <c r="F224" s="235" t="s">
        <v>142</v>
      </c>
      <c r="G224" s="236">
        <v>1542.7</v>
      </c>
      <c r="H224" s="230">
        <v>0</v>
      </c>
      <c r="I224" s="236">
        <f>G224*AN224</f>
        <v>0</v>
      </c>
      <c r="J224" s="236">
        <f>G224*AO224</f>
        <v>0</v>
      </c>
      <c r="K224" s="236">
        <f>G224*H224</f>
        <v>0</v>
      </c>
      <c r="L224" s="236">
        <v>0</v>
      </c>
      <c r="M224" s="236">
        <f>G224*L224</f>
        <v>0</v>
      </c>
      <c r="Y224" s="48">
        <f>IF(AP224="5",BI224,0)</f>
        <v>0</v>
      </c>
      <c r="AA224" s="48">
        <f>IF(AP224="1",BG224,0)</f>
        <v>0</v>
      </c>
      <c r="AB224" s="48">
        <f>IF(AP224="1",BH224,0)</f>
        <v>0</v>
      </c>
      <c r="AC224" s="48">
        <f>IF(AP224="7",BG224,0)</f>
        <v>0</v>
      </c>
      <c r="AD224" s="48">
        <f>IF(AP224="7",BH224,0)</f>
        <v>0</v>
      </c>
      <c r="AE224" s="48">
        <f>IF(AP224="2",BG224,0)</f>
        <v>0</v>
      </c>
      <c r="AF224" s="48">
        <f>IF(AP224="2",BH224,0)</f>
        <v>0</v>
      </c>
      <c r="AG224" s="48">
        <f>IF(AP224="0",BI224,0)</f>
        <v>0</v>
      </c>
      <c r="AH224" s="44" t="s">
        <v>116</v>
      </c>
      <c r="AI224" s="47">
        <f>IF(AM224=0,K224,0)</f>
        <v>0</v>
      </c>
      <c r="AJ224" s="47">
        <f>IF(AM224=0,K224,0)</f>
        <v>0</v>
      </c>
      <c r="AK224" s="47">
        <f>IF(AM224=20,K224,0)</f>
        <v>0</v>
      </c>
      <c r="AM224" s="48">
        <v>20</v>
      </c>
      <c r="AN224" s="48">
        <f>H224*0</f>
        <v>0</v>
      </c>
      <c r="AO224" s="48">
        <f>H224*(1-0)</f>
        <v>0</v>
      </c>
      <c r="AP224" s="49" t="s">
        <v>134</v>
      </c>
      <c r="AU224" s="48">
        <f>AV224+AW224</f>
        <v>0</v>
      </c>
      <c r="AV224" s="48">
        <f>G224*AN224</f>
        <v>0</v>
      </c>
      <c r="AW224" s="48">
        <f>G224*AO224</f>
        <v>0</v>
      </c>
      <c r="AX224" s="50" t="s">
        <v>347</v>
      </c>
      <c r="AY224" s="50" t="s">
        <v>587</v>
      </c>
      <c r="AZ224" s="44" t="s">
        <v>122</v>
      </c>
      <c r="BB224" s="48">
        <f>AV224+AW224</f>
        <v>0</v>
      </c>
      <c r="BC224" s="48">
        <f>H224/(100-BD224)*100</f>
        <v>0</v>
      </c>
      <c r="BD224" s="48">
        <v>0</v>
      </c>
      <c r="BE224" s="48">
        <f>M224</f>
        <v>0</v>
      </c>
      <c r="BG224" s="47">
        <f>G224*AN224</f>
        <v>0</v>
      </c>
      <c r="BH224" s="47">
        <f>G224*AO224</f>
        <v>0</v>
      </c>
      <c r="BI224" s="47">
        <f>G224*H224</f>
        <v>0</v>
      </c>
      <c r="BJ224" s="47" t="s">
        <v>125</v>
      </c>
      <c r="BK224" s="48" t="s">
        <v>342</v>
      </c>
    </row>
    <row r="225" spans="1:63" x14ac:dyDescent="0.25">
      <c r="A225" s="225"/>
      <c r="B225" s="226" t="s">
        <v>116</v>
      </c>
      <c r="C225" s="226"/>
      <c r="D225" s="347" t="s">
        <v>61</v>
      </c>
      <c r="E225" s="348"/>
      <c r="F225" s="225" t="s">
        <v>83</v>
      </c>
      <c r="G225" s="225" t="s">
        <v>83</v>
      </c>
      <c r="H225" s="225" t="s">
        <v>83</v>
      </c>
      <c r="I225" s="227">
        <f>SUM(I226:I233)</f>
        <v>0</v>
      </c>
      <c r="J225" s="227">
        <f>SUM(J226:J233)</f>
        <v>0</v>
      </c>
      <c r="K225" s="227">
        <f>SUM(K226:K233)</f>
        <v>0</v>
      </c>
      <c r="L225" s="228"/>
      <c r="M225" s="227">
        <f>SUM(M226:M233)</f>
        <v>1542.6764999999998</v>
      </c>
      <c r="N225" s="214"/>
      <c r="AH225" s="44" t="s">
        <v>116</v>
      </c>
      <c r="AR225" s="46">
        <f>SUM(AI226:AI233)</f>
        <v>0</v>
      </c>
      <c r="AS225" s="46">
        <f>SUM(AJ226:AJ233)</f>
        <v>0</v>
      </c>
      <c r="AT225" s="46">
        <f>SUM(AK226:AK233)</f>
        <v>0</v>
      </c>
    </row>
    <row r="226" spans="1:63" x14ac:dyDescent="0.25">
      <c r="A226" s="233" t="s">
        <v>588</v>
      </c>
      <c r="B226" s="233" t="s">
        <v>116</v>
      </c>
      <c r="C226" s="233" t="s">
        <v>589</v>
      </c>
      <c r="D226" s="357" t="s">
        <v>590</v>
      </c>
      <c r="E226" s="358"/>
      <c r="F226" s="233" t="s">
        <v>520</v>
      </c>
      <c r="G226" s="234">
        <v>154.9</v>
      </c>
      <c r="H226" s="230">
        <v>0</v>
      </c>
      <c r="I226" s="234">
        <f>G226*AN226</f>
        <v>0</v>
      </c>
      <c r="J226" s="234">
        <f>G226*AO226</f>
        <v>0</v>
      </c>
      <c r="K226" s="234">
        <f>G226*H226</f>
        <v>0</v>
      </c>
      <c r="L226" s="234">
        <v>1E-3</v>
      </c>
      <c r="M226" s="234">
        <f>G226*L226</f>
        <v>0.15490000000000001</v>
      </c>
      <c r="N226" s="214"/>
      <c r="Y226" s="48">
        <f>IF(AP226="5",BI226,0)</f>
        <v>0</v>
      </c>
      <c r="AA226" s="48">
        <f>IF(AP226="1",BG226,0)</f>
        <v>0</v>
      </c>
      <c r="AB226" s="48">
        <f>IF(AP226="1",BH226,0)</f>
        <v>0</v>
      </c>
      <c r="AC226" s="48">
        <f>IF(AP226="7",BG226,0)</f>
        <v>0</v>
      </c>
      <c r="AD226" s="48">
        <f>IF(AP226="7",BH226,0)</f>
        <v>0</v>
      </c>
      <c r="AE226" s="48">
        <f>IF(AP226="2",BG226,0)</f>
        <v>0</v>
      </c>
      <c r="AF226" s="48">
        <f>IF(AP226="2",BH226,0)</f>
        <v>0</v>
      </c>
      <c r="AG226" s="48">
        <f>IF(AP226="0",BI226,0)</f>
        <v>0</v>
      </c>
      <c r="AH226" s="44" t="s">
        <v>116</v>
      </c>
      <c r="AI226" s="51">
        <f>IF(AM226=0,K226,0)</f>
        <v>0</v>
      </c>
      <c r="AJ226" s="51">
        <f>IF(AM226=0,K226,0)</f>
        <v>0</v>
      </c>
      <c r="AK226" s="51">
        <f>IF(AM226=20,K226,0)</f>
        <v>0</v>
      </c>
      <c r="AM226" s="48">
        <v>20</v>
      </c>
      <c r="AN226" s="48">
        <f>H226*1</f>
        <v>0</v>
      </c>
      <c r="AO226" s="48">
        <f>H226*(1-1)</f>
        <v>0</v>
      </c>
      <c r="AP226" s="52" t="s">
        <v>360</v>
      </c>
      <c r="AU226" s="48">
        <f>AV226+AW226</f>
        <v>0</v>
      </c>
      <c r="AV226" s="48">
        <f>G226*AN226</f>
        <v>0</v>
      </c>
      <c r="AW226" s="48">
        <f>G226*AO226</f>
        <v>0</v>
      </c>
      <c r="AX226" s="50" t="s">
        <v>361</v>
      </c>
      <c r="AY226" s="50" t="s">
        <v>591</v>
      </c>
      <c r="AZ226" s="44" t="s">
        <v>122</v>
      </c>
      <c r="BB226" s="48">
        <f>AV226+AW226</f>
        <v>0</v>
      </c>
      <c r="BC226" s="48">
        <f>H226/(100-BD226)*100</f>
        <v>0</v>
      </c>
      <c r="BD226" s="48">
        <v>0</v>
      </c>
      <c r="BE226" s="48">
        <f>M226</f>
        <v>0.15490000000000001</v>
      </c>
      <c r="BG226" s="51">
        <f>G226*AN226</f>
        <v>0</v>
      </c>
      <c r="BH226" s="51">
        <f>G226*AO226</f>
        <v>0</v>
      </c>
      <c r="BI226" s="51">
        <f>G226*H226</f>
        <v>0</v>
      </c>
      <c r="BJ226" s="51" t="s">
        <v>363</v>
      </c>
      <c r="BK226" s="48"/>
    </row>
    <row r="227" spans="1:63" x14ac:dyDescent="0.25">
      <c r="A227" s="233" t="s">
        <v>592</v>
      </c>
      <c r="B227" s="233" t="s">
        <v>116</v>
      </c>
      <c r="C227" s="233" t="s">
        <v>593</v>
      </c>
      <c r="D227" s="357" t="s">
        <v>594</v>
      </c>
      <c r="E227" s="358"/>
      <c r="F227" s="233" t="s">
        <v>595</v>
      </c>
      <c r="G227" s="234">
        <v>3.1</v>
      </c>
      <c r="H227" s="230">
        <v>0</v>
      </c>
      <c r="I227" s="234">
        <f>G227*AN227</f>
        <v>0</v>
      </c>
      <c r="J227" s="234">
        <f>G227*AO227</f>
        <v>0</v>
      </c>
      <c r="K227" s="234">
        <f>G227*H227</f>
        <v>0</v>
      </c>
      <c r="L227" s="234">
        <v>1E-3</v>
      </c>
      <c r="M227" s="234">
        <f>G227*L227</f>
        <v>3.1000000000000003E-3</v>
      </c>
      <c r="N227" s="214"/>
      <c r="Y227" s="48">
        <f>IF(AP227="5",BI227,0)</f>
        <v>0</v>
      </c>
      <c r="AA227" s="48">
        <f>IF(AP227="1",BG227,0)</f>
        <v>0</v>
      </c>
      <c r="AB227" s="48">
        <f>IF(AP227="1",BH227,0)</f>
        <v>0</v>
      </c>
      <c r="AC227" s="48">
        <f>IF(AP227="7",BG227,0)</f>
        <v>0</v>
      </c>
      <c r="AD227" s="48">
        <f>IF(AP227="7",BH227,0)</f>
        <v>0</v>
      </c>
      <c r="AE227" s="48">
        <f>IF(AP227="2",BG227,0)</f>
        <v>0</v>
      </c>
      <c r="AF227" s="48">
        <f>IF(AP227="2",BH227,0)</f>
        <v>0</v>
      </c>
      <c r="AG227" s="48">
        <f>IF(AP227="0",BI227,0)</f>
        <v>0</v>
      </c>
      <c r="AH227" s="44" t="s">
        <v>116</v>
      </c>
      <c r="AI227" s="51">
        <f>IF(AM227=0,K227,0)</f>
        <v>0</v>
      </c>
      <c r="AJ227" s="51">
        <f>IF(AM227=0,K227,0)</f>
        <v>0</v>
      </c>
      <c r="AK227" s="51">
        <f>IF(AM227=20,K227,0)</f>
        <v>0</v>
      </c>
      <c r="AM227" s="48">
        <v>20</v>
      </c>
      <c r="AN227" s="48">
        <f>H227*1</f>
        <v>0</v>
      </c>
      <c r="AO227" s="48">
        <f>H227*(1-1)</f>
        <v>0</v>
      </c>
      <c r="AP227" s="52" t="s">
        <v>360</v>
      </c>
      <c r="AU227" s="48">
        <f>AV227+AW227</f>
        <v>0</v>
      </c>
      <c r="AV227" s="48">
        <f>G227*AN227</f>
        <v>0</v>
      </c>
      <c r="AW227" s="48">
        <f>G227*AO227</f>
        <v>0</v>
      </c>
      <c r="AX227" s="50" t="s">
        <v>361</v>
      </c>
      <c r="AY227" s="50" t="s">
        <v>591</v>
      </c>
      <c r="AZ227" s="44" t="s">
        <v>122</v>
      </c>
      <c r="BB227" s="48">
        <f>AV227+AW227</f>
        <v>0</v>
      </c>
      <c r="BC227" s="48">
        <f>H227/(100-BD227)*100</f>
        <v>0</v>
      </c>
      <c r="BD227" s="48">
        <v>0</v>
      </c>
      <c r="BE227" s="48">
        <f>M227</f>
        <v>3.1000000000000003E-3</v>
      </c>
      <c r="BG227" s="51">
        <f>G227*AN227</f>
        <v>0</v>
      </c>
      <c r="BH227" s="51">
        <f>G227*AO227</f>
        <v>0</v>
      </c>
      <c r="BI227" s="51">
        <f>G227*H227</f>
        <v>0</v>
      </c>
      <c r="BJ227" s="51" t="s">
        <v>363</v>
      </c>
      <c r="BK227" s="48"/>
    </row>
    <row r="228" spans="1:63" x14ac:dyDescent="0.25">
      <c r="A228" s="233" t="s">
        <v>596</v>
      </c>
      <c r="B228" s="233" t="s">
        <v>116</v>
      </c>
      <c r="C228" s="233" t="s">
        <v>518</v>
      </c>
      <c r="D228" s="357" t="s">
        <v>519</v>
      </c>
      <c r="E228" s="358"/>
      <c r="F228" s="233" t="s">
        <v>520</v>
      </c>
      <c r="G228" s="234">
        <v>619.6</v>
      </c>
      <c r="H228" s="230">
        <v>0</v>
      </c>
      <c r="I228" s="234">
        <f>G228*AN228</f>
        <v>0</v>
      </c>
      <c r="J228" s="234">
        <f>G228*AO228</f>
        <v>0</v>
      </c>
      <c r="K228" s="234">
        <f>G228*H228</f>
        <v>0</v>
      </c>
      <c r="L228" s="234">
        <v>1E-3</v>
      </c>
      <c r="M228" s="234">
        <f>G228*L228</f>
        <v>0.61960000000000004</v>
      </c>
      <c r="N228" s="214"/>
      <c r="Y228" s="48">
        <f>IF(AP228="5",BI228,0)</f>
        <v>0</v>
      </c>
      <c r="AA228" s="48">
        <f>IF(AP228="1",BG228,0)</f>
        <v>0</v>
      </c>
      <c r="AB228" s="48">
        <f>IF(AP228="1",BH228,0)</f>
        <v>0</v>
      </c>
      <c r="AC228" s="48">
        <f>IF(AP228="7",BG228,0)</f>
        <v>0</v>
      </c>
      <c r="AD228" s="48">
        <f>IF(AP228="7",BH228,0)</f>
        <v>0</v>
      </c>
      <c r="AE228" s="48">
        <f>IF(AP228="2",BG228,0)</f>
        <v>0</v>
      </c>
      <c r="AF228" s="48">
        <f>IF(AP228="2",BH228,0)</f>
        <v>0</v>
      </c>
      <c r="AG228" s="48">
        <f>IF(AP228="0",BI228,0)</f>
        <v>0</v>
      </c>
      <c r="AH228" s="44" t="s">
        <v>116</v>
      </c>
      <c r="AI228" s="51">
        <f>IF(AM228=0,K228,0)</f>
        <v>0</v>
      </c>
      <c r="AJ228" s="51">
        <f>IF(AM228=0,K228,0)</f>
        <v>0</v>
      </c>
      <c r="AK228" s="51">
        <f>IF(AM228=20,K228,0)</f>
        <v>0</v>
      </c>
      <c r="AM228" s="48">
        <v>20</v>
      </c>
      <c r="AN228" s="48">
        <f>H228*1</f>
        <v>0</v>
      </c>
      <c r="AO228" s="48">
        <f>H228*(1-1)</f>
        <v>0</v>
      </c>
      <c r="AP228" s="52" t="s">
        <v>360</v>
      </c>
      <c r="AU228" s="48">
        <f>AV228+AW228</f>
        <v>0</v>
      </c>
      <c r="AV228" s="48">
        <f>G228*AN228</f>
        <v>0</v>
      </c>
      <c r="AW228" s="48">
        <f>G228*AO228</f>
        <v>0</v>
      </c>
      <c r="AX228" s="50" t="s">
        <v>361</v>
      </c>
      <c r="AY228" s="50" t="s">
        <v>591</v>
      </c>
      <c r="AZ228" s="44" t="s">
        <v>122</v>
      </c>
      <c r="BB228" s="48">
        <f>AV228+AW228</f>
        <v>0</v>
      </c>
      <c r="BC228" s="48">
        <f>H228/(100-BD228)*100</f>
        <v>0</v>
      </c>
      <c r="BD228" s="48">
        <v>0</v>
      </c>
      <c r="BE228" s="48">
        <f>M228</f>
        <v>0.61960000000000004</v>
      </c>
      <c r="BG228" s="51">
        <f>G228*AN228</f>
        <v>0</v>
      </c>
      <c r="BH228" s="51">
        <f>G228*AO228</f>
        <v>0</v>
      </c>
      <c r="BI228" s="51">
        <f>G228*H228</f>
        <v>0</v>
      </c>
      <c r="BJ228" s="51" t="s">
        <v>363</v>
      </c>
      <c r="BK228" s="48"/>
    </row>
    <row r="229" spans="1:63" x14ac:dyDescent="0.25">
      <c r="A229" s="231"/>
      <c r="B229" s="231"/>
      <c r="C229" s="232" t="s">
        <v>79</v>
      </c>
      <c r="D229" s="353" t="s">
        <v>597</v>
      </c>
      <c r="E229" s="354"/>
      <c r="F229" s="354"/>
      <c r="G229" s="354"/>
      <c r="H229" s="354"/>
      <c r="I229" s="354"/>
      <c r="J229" s="354"/>
      <c r="K229" s="354"/>
      <c r="L229" s="354"/>
      <c r="M229" s="354"/>
      <c r="N229" s="214"/>
    </row>
    <row r="230" spans="1:63" x14ac:dyDescent="0.25">
      <c r="A230" s="233" t="s">
        <v>598</v>
      </c>
      <c r="B230" s="233" t="s">
        <v>116</v>
      </c>
      <c r="C230" s="233" t="s">
        <v>589</v>
      </c>
      <c r="D230" s="357" t="s">
        <v>599</v>
      </c>
      <c r="E230" s="358"/>
      <c r="F230" s="233" t="s">
        <v>520</v>
      </c>
      <c r="G230" s="234">
        <v>154.9</v>
      </c>
      <c r="H230" s="230">
        <v>0</v>
      </c>
      <c r="I230" s="234">
        <f>G230*AN230</f>
        <v>0</v>
      </c>
      <c r="J230" s="234">
        <f>G230*AO230</f>
        <v>0</v>
      </c>
      <c r="K230" s="234">
        <f>G230*H230</f>
        <v>0</v>
      </c>
      <c r="L230" s="234">
        <v>1E-3</v>
      </c>
      <c r="M230" s="234">
        <f>G230*L230</f>
        <v>0.15490000000000001</v>
      </c>
      <c r="N230" s="214"/>
      <c r="Y230" s="48">
        <f>IF(AP230="5",BI230,0)</f>
        <v>0</v>
      </c>
      <c r="AA230" s="48">
        <f>IF(AP230="1",BG230,0)</f>
        <v>0</v>
      </c>
      <c r="AB230" s="48">
        <f>IF(AP230="1",BH230,0)</f>
        <v>0</v>
      </c>
      <c r="AC230" s="48">
        <f>IF(AP230="7",BG230,0)</f>
        <v>0</v>
      </c>
      <c r="AD230" s="48">
        <f>IF(AP230="7",BH230,0)</f>
        <v>0</v>
      </c>
      <c r="AE230" s="48">
        <f>IF(AP230="2",BG230,0)</f>
        <v>0</v>
      </c>
      <c r="AF230" s="48">
        <f>IF(AP230="2",BH230,0)</f>
        <v>0</v>
      </c>
      <c r="AG230" s="48">
        <f>IF(AP230="0",BI230,0)</f>
        <v>0</v>
      </c>
      <c r="AH230" s="44" t="s">
        <v>116</v>
      </c>
      <c r="AI230" s="51">
        <f>IF(AM230=0,K230,0)</f>
        <v>0</v>
      </c>
      <c r="AJ230" s="51">
        <f>IF(AM230=0,K230,0)</f>
        <v>0</v>
      </c>
      <c r="AK230" s="51">
        <f>IF(AM230=20,K230,0)</f>
        <v>0</v>
      </c>
      <c r="AM230" s="48">
        <v>20</v>
      </c>
      <c r="AN230" s="48">
        <f>H230*1</f>
        <v>0</v>
      </c>
      <c r="AO230" s="48">
        <f>H230*(1-1)</f>
        <v>0</v>
      </c>
      <c r="AP230" s="52" t="s">
        <v>360</v>
      </c>
      <c r="AU230" s="48">
        <f>AV230+AW230</f>
        <v>0</v>
      </c>
      <c r="AV230" s="48">
        <f>G230*AN230</f>
        <v>0</v>
      </c>
      <c r="AW230" s="48">
        <f>G230*AO230</f>
        <v>0</v>
      </c>
      <c r="AX230" s="50" t="s">
        <v>361</v>
      </c>
      <c r="AY230" s="50" t="s">
        <v>591</v>
      </c>
      <c r="AZ230" s="44" t="s">
        <v>122</v>
      </c>
      <c r="BB230" s="48">
        <f>AV230+AW230</f>
        <v>0</v>
      </c>
      <c r="BC230" s="48">
        <f>H230/(100-BD230)*100</f>
        <v>0</v>
      </c>
      <c r="BD230" s="48">
        <v>0</v>
      </c>
      <c r="BE230" s="48">
        <f>M230</f>
        <v>0.15490000000000001</v>
      </c>
      <c r="BG230" s="51">
        <f>G230*AN230</f>
        <v>0</v>
      </c>
      <c r="BH230" s="51">
        <f>G230*AO230</f>
        <v>0</v>
      </c>
      <c r="BI230" s="51">
        <f>G230*H230</f>
        <v>0</v>
      </c>
      <c r="BJ230" s="51" t="s">
        <v>363</v>
      </c>
      <c r="BK230" s="48"/>
    </row>
    <row r="231" spans="1:63" ht="38.450000000000003" customHeight="1" x14ac:dyDescent="0.25">
      <c r="A231" s="231"/>
      <c r="B231" s="231"/>
      <c r="C231" s="232" t="s">
        <v>79</v>
      </c>
      <c r="D231" s="353" t="s">
        <v>600</v>
      </c>
      <c r="E231" s="354"/>
      <c r="F231" s="354"/>
      <c r="G231" s="354"/>
      <c r="H231" s="354"/>
      <c r="I231" s="354"/>
      <c r="J231" s="354"/>
      <c r="K231" s="354"/>
      <c r="L231" s="354"/>
      <c r="M231" s="354"/>
      <c r="N231" s="214"/>
    </row>
    <row r="232" spans="1:63" x14ac:dyDescent="0.25">
      <c r="A232" s="233" t="s">
        <v>601</v>
      </c>
      <c r="B232" s="233" t="s">
        <v>116</v>
      </c>
      <c r="C232" s="233" t="s">
        <v>602</v>
      </c>
      <c r="D232" s="357" t="s">
        <v>603</v>
      </c>
      <c r="E232" s="358"/>
      <c r="F232" s="233" t="s">
        <v>520</v>
      </c>
      <c r="G232" s="234">
        <v>154.9</v>
      </c>
      <c r="H232" s="230">
        <v>0</v>
      </c>
      <c r="I232" s="234">
        <f>G232*AN232</f>
        <v>0</v>
      </c>
      <c r="J232" s="234">
        <f>G232*AO232</f>
        <v>0</v>
      </c>
      <c r="K232" s="234">
        <f>G232*H232</f>
        <v>0</v>
      </c>
      <c r="L232" s="234">
        <v>0</v>
      </c>
      <c r="M232" s="234">
        <f>G232*L232</f>
        <v>0</v>
      </c>
      <c r="N232" s="214"/>
      <c r="Y232" s="48">
        <f>IF(AP232="5",BI232,0)</f>
        <v>0</v>
      </c>
      <c r="AA232" s="48">
        <f>IF(AP232="1",BG232,0)</f>
        <v>0</v>
      </c>
      <c r="AB232" s="48">
        <f>IF(AP232="1",BH232,0)</f>
        <v>0</v>
      </c>
      <c r="AC232" s="48">
        <f>IF(AP232="7",BG232,0)</f>
        <v>0</v>
      </c>
      <c r="AD232" s="48">
        <f>IF(AP232="7",BH232,0)</f>
        <v>0</v>
      </c>
      <c r="AE232" s="48">
        <f>IF(AP232="2",BG232,0)</f>
        <v>0</v>
      </c>
      <c r="AF232" s="48">
        <f>IF(AP232="2",BH232,0)</f>
        <v>0</v>
      </c>
      <c r="AG232" s="48">
        <f>IF(AP232="0",BI232,0)</f>
        <v>0</v>
      </c>
      <c r="AH232" s="44" t="s">
        <v>116</v>
      </c>
      <c r="AI232" s="51">
        <f>IF(AM232=0,K232,0)</f>
        <v>0</v>
      </c>
      <c r="AJ232" s="51">
        <f>IF(AM232=0,K232,0)</f>
        <v>0</v>
      </c>
      <c r="AK232" s="51">
        <f>IF(AM232=20,K232,0)</f>
        <v>0</v>
      </c>
      <c r="AM232" s="48">
        <v>20</v>
      </c>
      <c r="AN232" s="48">
        <f>H232*1</f>
        <v>0</v>
      </c>
      <c r="AO232" s="48">
        <f>H232*(1-1)</f>
        <v>0</v>
      </c>
      <c r="AP232" s="52" t="s">
        <v>360</v>
      </c>
      <c r="AU232" s="48">
        <f>AV232+AW232</f>
        <v>0</v>
      </c>
      <c r="AV232" s="48">
        <f>G232*AN232</f>
        <v>0</v>
      </c>
      <c r="AW232" s="48">
        <f>G232*AO232</f>
        <v>0</v>
      </c>
      <c r="AX232" s="50" t="s">
        <v>361</v>
      </c>
      <c r="AY232" s="50" t="s">
        <v>591</v>
      </c>
      <c r="AZ232" s="44" t="s">
        <v>122</v>
      </c>
      <c r="BB232" s="48">
        <f>AV232+AW232</f>
        <v>0</v>
      </c>
      <c r="BC232" s="48">
        <f>H232/(100-BD232)*100</f>
        <v>0</v>
      </c>
      <c r="BD232" s="48">
        <v>0</v>
      </c>
      <c r="BE232" s="48">
        <f>M232</f>
        <v>0</v>
      </c>
      <c r="BG232" s="51">
        <f>G232*AN232</f>
        <v>0</v>
      </c>
      <c r="BH232" s="51">
        <f>G232*AO232</f>
        <v>0</v>
      </c>
      <c r="BI232" s="51">
        <f>G232*H232</f>
        <v>0</v>
      </c>
      <c r="BJ232" s="51" t="s">
        <v>363</v>
      </c>
      <c r="BK232" s="48"/>
    </row>
    <row r="233" spans="1:63" x14ac:dyDescent="0.25">
      <c r="A233" s="233" t="s">
        <v>604</v>
      </c>
      <c r="B233" s="233" t="s">
        <v>116</v>
      </c>
      <c r="C233" s="233" t="s">
        <v>358</v>
      </c>
      <c r="D233" s="357" t="s">
        <v>359</v>
      </c>
      <c r="E233" s="358"/>
      <c r="F233" s="233" t="s">
        <v>155</v>
      </c>
      <c r="G233" s="234">
        <v>923.2</v>
      </c>
      <c r="H233" s="230">
        <v>0</v>
      </c>
      <c r="I233" s="234">
        <f>G233*AN233</f>
        <v>0</v>
      </c>
      <c r="J233" s="234">
        <f>G233*AO233</f>
        <v>0</v>
      </c>
      <c r="K233" s="234">
        <f>G233*H233</f>
        <v>0</v>
      </c>
      <c r="L233" s="234">
        <v>1.67</v>
      </c>
      <c r="M233" s="234">
        <f>G233*L233</f>
        <v>1541.7439999999999</v>
      </c>
      <c r="N233" s="214"/>
      <c r="Y233" s="48">
        <f>IF(AP233="5",BI233,0)</f>
        <v>0</v>
      </c>
      <c r="AA233" s="48">
        <f>IF(AP233="1",BG233,0)</f>
        <v>0</v>
      </c>
      <c r="AB233" s="48">
        <f>IF(AP233="1",BH233,0)</f>
        <v>0</v>
      </c>
      <c r="AC233" s="48">
        <f>IF(AP233="7",BG233,0)</f>
        <v>0</v>
      </c>
      <c r="AD233" s="48">
        <f>IF(AP233="7",BH233,0)</f>
        <v>0</v>
      </c>
      <c r="AE233" s="48">
        <f>IF(AP233="2",BG233,0)</f>
        <v>0</v>
      </c>
      <c r="AF233" s="48">
        <f>IF(AP233="2",BH233,0)</f>
        <v>0</v>
      </c>
      <c r="AG233" s="48">
        <f>IF(AP233="0",BI233,0)</f>
        <v>0</v>
      </c>
      <c r="AH233" s="44" t="s">
        <v>116</v>
      </c>
      <c r="AI233" s="51">
        <f>IF(AM233=0,K233,0)</f>
        <v>0</v>
      </c>
      <c r="AJ233" s="51">
        <f>IF(AM233=0,K233,0)</f>
        <v>0</v>
      </c>
      <c r="AK233" s="51">
        <f>IF(AM233=20,K233,0)</f>
        <v>0</v>
      </c>
      <c r="AM233" s="48">
        <v>20</v>
      </c>
      <c r="AN233" s="48">
        <f>H233*1</f>
        <v>0</v>
      </c>
      <c r="AO233" s="48">
        <f>H233*(1-1)</f>
        <v>0</v>
      </c>
      <c r="AP233" s="52" t="s">
        <v>360</v>
      </c>
      <c r="AU233" s="48">
        <f>AV233+AW233</f>
        <v>0</v>
      </c>
      <c r="AV233" s="48">
        <f>G233*AN233</f>
        <v>0</v>
      </c>
      <c r="AW233" s="48">
        <f>G233*AO233</f>
        <v>0</v>
      </c>
      <c r="AX233" s="50" t="s">
        <v>361</v>
      </c>
      <c r="AY233" s="50" t="s">
        <v>591</v>
      </c>
      <c r="AZ233" s="44" t="s">
        <v>122</v>
      </c>
      <c r="BB233" s="48">
        <f>AV233+AW233</f>
        <v>0</v>
      </c>
      <c r="BC233" s="48">
        <f>H233/(100-BD233)*100</f>
        <v>0</v>
      </c>
      <c r="BD233" s="48">
        <v>0</v>
      </c>
      <c r="BE233" s="48">
        <f>M233</f>
        <v>1541.7439999999999</v>
      </c>
      <c r="BG233" s="51">
        <f>G233*AN233</f>
        <v>0</v>
      </c>
      <c r="BH233" s="51">
        <f>G233*AO233</f>
        <v>0</v>
      </c>
      <c r="BI233" s="51">
        <f>G233*H233</f>
        <v>0</v>
      </c>
      <c r="BJ233" s="51" t="s">
        <v>363</v>
      </c>
      <c r="BK233" s="48"/>
    </row>
    <row r="234" spans="1:63" ht="51.4" customHeight="1" x14ac:dyDescent="0.25">
      <c r="A234" s="231"/>
      <c r="B234" s="231"/>
      <c r="C234" s="232" t="s">
        <v>79</v>
      </c>
      <c r="D234" s="353" t="s">
        <v>605</v>
      </c>
      <c r="E234" s="354"/>
      <c r="F234" s="354"/>
      <c r="G234" s="354"/>
      <c r="H234" s="354"/>
      <c r="I234" s="354"/>
      <c r="J234" s="354"/>
      <c r="K234" s="354"/>
      <c r="L234" s="354"/>
      <c r="M234" s="354"/>
      <c r="N234" s="214"/>
    </row>
    <row r="235" spans="1:63" x14ac:dyDescent="0.25">
      <c r="A235" s="221"/>
      <c r="B235" s="222" t="s">
        <v>168</v>
      </c>
      <c r="C235" s="222"/>
      <c r="D235" s="345" t="s">
        <v>606</v>
      </c>
      <c r="E235" s="346"/>
      <c r="F235" s="221" t="s">
        <v>83</v>
      </c>
      <c r="G235" s="221" t="s">
        <v>83</v>
      </c>
      <c r="H235" s="221" t="s">
        <v>83</v>
      </c>
      <c r="I235" s="223">
        <f>I236</f>
        <v>0</v>
      </c>
      <c r="J235" s="223">
        <f>J236</f>
        <v>0</v>
      </c>
      <c r="K235" s="223">
        <f>K236</f>
        <v>0</v>
      </c>
      <c r="L235" s="224"/>
      <c r="M235" s="223">
        <f>M236</f>
        <v>0</v>
      </c>
      <c r="N235" s="214"/>
    </row>
    <row r="236" spans="1:63" x14ac:dyDescent="0.25">
      <c r="A236" s="225"/>
      <c r="B236" s="226" t="s">
        <v>168</v>
      </c>
      <c r="C236" s="226" t="s">
        <v>188</v>
      </c>
      <c r="D236" s="347" t="s">
        <v>454</v>
      </c>
      <c r="E236" s="348"/>
      <c r="F236" s="225" t="s">
        <v>83</v>
      </c>
      <c r="G236" s="225" t="s">
        <v>83</v>
      </c>
      <c r="H236" s="225" t="s">
        <v>83</v>
      </c>
      <c r="I236" s="227">
        <f>SUM(I237:I241)</f>
        <v>0</v>
      </c>
      <c r="J236" s="227">
        <f>SUM(J237:J241)</f>
        <v>0</v>
      </c>
      <c r="K236" s="227">
        <f>SUM(K237:K241)</f>
        <v>0</v>
      </c>
      <c r="L236" s="228"/>
      <c r="M236" s="227">
        <f>SUM(M237:M241)</f>
        <v>0</v>
      </c>
      <c r="N236" s="214"/>
      <c r="AH236" s="44" t="s">
        <v>168</v>
      </c>
      <c r="AR236" s="46">
        <f>SUM(AI237:AI241)</f>
        <v>0</v>
      </c>
      <c r="AS236" s="46">
        <f>SUM(AJ237:AJ241)</f>
        <v>0</v>
      </c>
      <c r="AT236" s="46">
        <f>SUM(AK237:AK241)</f>
        <v>0</v>
      </c>
    </row>
    <row r="237" spans="1:63" x14ac:dyDescent="0.25">
      <c r="A237" s="229" t="s">
        <v>607</v>
      </c>
      <c r="B237" s="229" t="s">
        <v>168</v>
      </c>
      <c r="C237" s="229" t="s">
        <v>608</v>
      </c>
      <c r="D237" s="349" t="s">
        <v>609</v>
      </c>
      <c r="E237" s="350"/>
      <c r="F237" s="229" t="s">
        <v>155</v>
      </c>
      <c r="G237" s="230">
        <v>343.44</v>
      </c>
      <c r="H237" s="230">
        <v>0</v>
      </c>
      <c r="I237" s="230">
        <f>G237*AN237</f>
        <v>0</v>
      </c>
      <c r="J237" s="230">
        <f>G237*AO237</f>
        <v>0</v>
      </c>
      <c r="K237" s="230">
        <f>G237*H237</f>
        <v>0</v>
      </c>
      <c r="L237" s="230">
        <v>0</v>
      </c>
      <c r="M237" s="230">
        <f>G237*L237</f>
        <v>0</v>
      </c>
      <c r="N237" s="214"/>
      <c r="Y237" s="48">
        <f>IF(AP237="5",BI237,0)</f>
        <v>0</v>
      </c>
      <c r="AA237" s="48">
        <f>IF(AP237="1",BG237,0)</f>
        <v>0</v>
      </c>
      <c r="AB237" s="48">
        <f>IF(AP237="1",BH237,0)</f>
        <v>0</v>
      </c>
      <c r="AC237" s="48">
        <f>IF(AP237="7",BG237,0)</f>
        <v>0</v>
      </c>
      <c r="AD237" s="48">
        <f>IF(AP237="7",BH237,0)</f>
        <v>0</v>
      </c>
      <c r="AE237" s="48">
        <f>IF(AP237="2",BG237,0)</f>
        <v>0</v>
      </c>
      <c r="AF237" s="48">
        <f>IF(AP237="2",BH237,0)</f>
        <v>0</v>
      </c>
      <c r="AG237" s="48">
        <f>IF(AP237="0",BI237,0)</f>
        <v>0</v>
      </c>
      <c r="AH237" s="44" t="s">
        <v>168</v>
      </c>
      <c r="AI237" s="47">
        <f>IF(AM237=0,K237,0)</f>
        <v>0</v>
      </c>
      <c r="AJ237" s="47">
        <f>IF(AM237=0,K237,0)</f>
        <v>0</v>
      </c>
      <c r="AK237" s="47">
        <f>IF(AM237=20,K237,0)</f>
        <v>0</v>
      </c>
      <c r="AM237" s="48">
        <v>20</v>
      </c>
      <c r="AN237" s="48">
        <f>H237*0</f>
        <v>0</v>
      </c>
      <c r="AO237" s="48">
        <f>H237*(1-0)</f>
        <v>0</v>
      </c>
      <c r="AP237" s="49" t="s">
        <v>118</v>
      </c>
      <c r="AU237" s="48">
        <f>AV237+AW237</f>
        <v>0</v>
      </c>
      <c r="AV237" s="48">
        <f>G237*AN237</f>
        <v>0</v>
      </c>
      <c r="AW237" s="48">
        <f>G237*AO237</f>
        <v>0</v>
      </c>
      <c r="AX237" s="50" t="s">
        <v>458</v>
      </c>
      <c r="AY237" s="50" t="s">
        <v>610</v>
      </c>
      <c r="AZ237" s="44" t="s">
        <v>611</v>
      </c>
      <c r="BB237" s="48">
        <f>AV237+AW237</f>
        <v>0</v>
      </c>
      <c r="BC237" s="48">
        <f>H237/(100-BD237)*100</f>
        <v>0</v>
      </c>
      <c r="BD237" s="48">
        <v>0</v>
      </c>
      <c r="BE237" s="48">
        <f>M237</f>
        <v>0</v>
      </c>
      <c r="BG237" s="47">
        <f>G237*AN237</f>
        <v>0</v>
      </c>
      <c r="BH237" s="47">
        <f>G237*AO237</f>
        <v>0</v>
      </c>
      <c r="BI237" s="47">
        <f>G237*H237</f>
        <v>0</v>
      </c>
      <c r="BJ237" s="47" t="s">
        <v>125</v>
      </c>
      <c r="BK237" s="48">
        <v>18</v>
      </c>
    </row>
    <row r="238" spans="1:63" x14ac:dyDescent="0.25">
      <c r="A238" s="231"/>
      <c r="B238" s="231"/>
      <c r="C238" s="232" t="s">
        <v>79</v>
      </c>
      <c r="D238" s="353" t="s">
        <v>612</v>
      </c>
      <c r="E238" s="354"/>
      <c r="F238" s="354"/>
      <c r="G238" s="354"/>
      <c r="H238" s="354"/>
      <c r="I238" s="354"/>
      <c r="J238" s="354"/>
      <c r="K238" s="354"/>
      <c r="L238" s="354"/>
      <c r="M238" s="354"/>
      <c r="N238" s="214"/>
    </row>
    <row r="239" spans="1:63" x14ac:dyDescent="0.25">
      <c r="A239" s="229" t="s">
        <v>613</v>
      </c>
      <c r="B239" s="229" t="s">
        <v>168</v>
      </c>
      <c r="C239" s="229" t="s">
        <v>614</v>
      </c>
      <c r="D239" s="349" t="s">
        <v>615</v>
      </c>
      <c r="E239" s="350"/>
      <c r="F239" s="229" t="s">
        <v>155</v>
      </c>
      <c r="G239" s="230">
        <v>343.44</v>
      </c>
      <c r="H239" s="230">
        <v>0</v>
      </c>
      <c r="I239" s="230">
        <f>G239*AN239</f>
        <v>0</v>
      </c>
      <c r="J239" s="230">
        <f>G239*AO239</f>
        <v>0</v>
      </c>
      <c r="K239" s="230">
        <f>G239*H239</f>
        <v>0</v>
      </c>
      <c r="L239" s="230">
        <v>0</v>
      </c>
      <c r="M239" s="230">
        <f>G239*L239</f>
        <v>0</v>
      </c>
      <c r="N239" s="214"/>
      <c r="Y239" s="48">
        <f>IF(AP239="5",BI239,0)</f>
        <v>0</v>
      </c>
      <c r="AA239" s="48">
        <f>IF(AP239="1",BG239,0)</f>
        <v>0</v>
      </c>
      <c r="AB239" s="48">
        <f>IF(AP239="1",BH239,0)</f>
        <v>0</v>
      </c>
      <c r="AC239" s="48">
        <f>IF(AP239="7",BG239,0)</f>
        <v>0</v>
      </c>
      <c r="AD239" s="48">
        <f>IF(AP239="7",BH239,0)</f>
        <v>0</v>
      </c>
      <c r="AE239" s="48">
        <f>IF(AP239="2",BG239,0)</f>
        <v>0</v>
      </c>
      <c r="AF239" s="48">
        <f>IF(AP239="2",BH239,0)</f>
        <v>0</v>
      </c>
      <c r="AG239" s="48">
        <f>IF(AP239="0",BI239,0)</f>
        <v>0</v>
      </c>
      <c r="AH239" s="44" t="s">
        <v>168</v>
      </c>
      <c r="AI239" s="47">
        <f>IF(AM239=0,K239,0)</f>
        <v>0</v>
      </c>
      <c r="AJ239" s="47">
        <f>IF(AM239=0,K239,0)</f>
        <v>0</v>
      </c>
      <c r="AK239" s="47">
        <f>IF(AM239=20,K239,0)</f>
        <v>0</v>
      </c>
      <c r="AM239" s="48">
        <v>20</v>
      </c>
      <c r="AN239" s="48">
        <f>H239*0</f>
        <v>0</v>
      </c>
      <c r="AO239" s="48">
        <f>H239*(1-0)</f>
        <v>0</v>
      </c>
      <c r="AP239" s="49" t="s">
        <v>118</v>
      </c>
      <c r="AU239" s="48">
        <f>AV239+AW239</f>
        <v>0</v>
      </c>
      <c r="AV239" s="48">
        <f>G239*AN239</f>
        <v>0</v>
      </c>
      <c r="AW239" s="48">
        <f>G239*AO239</f>
        <v>0</v>
      </c>
      <c r="AX239" s="50" t="s">
        <v>458</v>
      </c>
      <c r="AY239" s="50" t="s">
        <v>610</v>
      </c>
      <c r="AZ239" s="44" t="s">
        <v>611</v>
      </c>
      <c r="BB239" s="48">
        <f>AV239+AW239</f>
        <v>0</v>
      </c>
      <c r="BC239" s="48">
        <f>H239/(100-BD239)*100</f>
        <v>0</v>
      </c>
      <c r="BD239" s="48">
        <v>0</v>
      </c>
      <c r="BE239" s="48">
        <f>M239</f>
        <v>0</v>
      </c>
      <c r="BG239" s="47">
        <f>G239*AN239</f>
        <v>0</v>
      </c>
      <c r="BH239" s="47">
        <f>G239*AO239</f>
        <v>0</v>
      </c>
      <c r="BI239" s="47">
        <f>G239*H239</f>
        <v>0</v>
      </c>
      <c r="BJ239" s="47" t="s">
        <v>125</v>
      </c>
      <c r="BK239" s="48">
        <v>18</v>
      </c>
    </row>
    <row r="240" spans="1:63" x14ac:dyDescent="0.25">
      <c r="A240" s="231"/>
      <c r="B240" s="231"/>
      <c r="C240" s="232" t="s">
        <v>79</v>
      </c>
      <c r="D240" s="353" t="s">
        <v>616</v>
      </c>
      <c r="E240" s="354"/>
      <c r="F240" s="354"/>
      <c r="G240" s="354"/>
      <c r="H240" s="354"/>
      <c r="I240" s="354"/>
      <c r="J240" s="354"/>
      <c r="K240" s="354"/>
      <c r="L240" s="354"/>
      <c r="M240" s="354"/>
      <c r="N240" s="214"/>
    </row>
    <row r="241" spans="1:63" x14ac:dyDescent="0.25">
      <c r="A241" s="229" t="s">
        <v>38</v>
      </c>
      <c r="B241" s="229" t="s">
        <v>168</v>
      </c>
      <c r="C241" s="229" t="s">
        <v>617</v>
      </c>
      <c r="D241" s="349" t="s">
        <v>618</v>
      </c>
      <c r="E241" s="350"/>
      <c r="F241" s="229" t="s">
        <v>155</v>
      </c>
      <c r="G241" s="230">
        <v>343.44</v>
      </c>
      <c r="H241" s="230">
        <v>0</v>
      </c>
      <c r="I241" s="230">
        <f>G241*AN241</f>
        <v>0</v>
      </c>
      <c r="J241" s="230">
        <f>G241*AO241</f>
        <v>0</v>
      </c>
      <c r="K241" s="230">
        <f>G241*H241</f>
        <v>0</v>
      </c>
      <c r="L241" s="230">
        <v>0</v>
      </c>
      <c r="M241" s="230">
        <f>G241*L241</f>
        <v>0</v>
      </c>
      <c r="N241" s="214"/>
      <c r="Y241" s="48">
        <f>IF(AP241="5",BI241,0)</f>
        <v>0</v>
      </c>
      <c r="AA241" s="48">
        <f>IF(AP241="1",BG241,0)</f>
        <v>0</v>
      </c>
      <c r="AB241" s="48">
        <f>IF(AP241="1",BH241,0)</f>
        <v>0</v>
      </c>
      <c r="AC241" s="48">
        <f>IF(AP241="7",BG241,0)</f>
        <v>0</v>
      </c>
      <c r="AD241" s="48">
        <f>IF(AP241="7",BH241,0)</f>
        <v>0</v>
      </c>
      <c r="AE241" s="48">
        <f>IF(AP241="2",BG241,0)</f>
        <v>0</v>
      </c>
      <c r="AF241" s="48">
        <f>IF(AP241="2",BH241,0)</f>
        <v>0</v>
      </c>
      <c r="AG241" s="48">
        <f>IF(AP241="0",BI241,0)</f>
        <v>0</v>
      </c>
      <c r="AH241" s="44" t="s">
        <v>168</v>
      </c>
      <c r="AI241" s="47">
        <f>IF(AM241=0,K241,0)</f>
        <v>0</v>
      </c>
      <c r="AJ241" s="47">
        <f>IF(AM241=0,K241,0)</f>
        <v>0</v>
      </c>
      <c r="AK241" s="47">
        <f>IF(AM241=20,K241,0)</f>
        <v>0</v>
      </c>
      <c r="AM241" s="48">
        <v>20</v>
      </c>
      <c r="AN241" s="48">
        <f>H241*0</f>
        <v>0</v>
      </c>
      <c r="AO241" s="48">
        <f>H241*(1-0)</f>
        <v>0</v>
      </c>
      <c r="AP241" s="49" t="s">
        <v>118</v>
      </c>
      <c r="AU241" s="48">
        <f>AV241+AW241</f>
        <v>0</v>
      </c>
      <c r="AV241" s="48">
        <f>G241*AN241</f>
        <v>0</v>
      </c>
      <c r="AW241" s="48">
        <f>G241*AO241</f>
        <v>0</v>
      </c>
      <c r="AX241" s="50" t="s">
        <v>458</v>
      </c>
      <c r="AY241" s="50" t="s">
        <v>610</v>
      </c>
      <c r="AZ241" s="44" t="s">
        <v>611</v>
      </c>
      <c r="BB241" s="48">
        <f>AV241+AW241</f>
        <v>0</v>
      </c>
      <c r="BC241" s="48">
        <f>H241/(100-BD241)*100</f>
        <v>0</v>
      </c>
      <c r="BD241" s="48">
        <v>0</v>
      </c>
      <c r="BE241" s="48">
        <f>M241</f>
        <v>0</v>
      </c>
      <c r="BG241" s="47">
        <f>G241*AN241</f>
        <v>0</v>
      </c>
      <c r="BH241" s="47">
        <f>G241*AO241</f>
        <v>0</v>
      </c>
      <c r="BI241" s="47">
        <f>G241*H241</f>
        <v>0</v>
      </c>
      <c r="BJ241" s="47" t="s">
        <v>125</v>
      </c>
      <c r="BK241" s="48">
        <v>18</v>
      </c>
    </row>
    <row r="242" spans="1:63" x14ac:dyDescent="0.25">
      <c r="A242" s="231"/>
      <c r="B242" s="231"/>
      <c r="C242" s="232" t="s">
        <v>79</v>
      </c>
      <c r="D242" s="353" t="s">
        <v>619</v>
      </c>
      <c r="E242" s="354"/>
      <c r="F242" s="354"/>
      <c r="G242" s="354"/>
      <c r="H242" s="354"/>
      <c r="I242" s="354"/>
      <c r="J242" s="354"/>
      <c r="K242" s="354"/>
      <c r="L242" s="354"/>
      <c r="M242" s="354"/>
      <c r="N242" s="214"/>
    </row>
    <row r="243" spans="1:63" x14ac:dyDescent="0.25">
      <c r="A243" s="29"/>
      <c r="B243" s="29"/>
      <c r="C243" s="29"/>
      <c r="D243" s="29"/>
      <c r="E243" s="29"/>
      <c r="F243" s="29"/>
      <c r="G243" s="29"/>
      <c r="H243" s="29"/>
      <c r="I243" s="362" t="s">
        <v>620</v>
      </c>
      <c r="J243" s="299"/>
      <c r="K243" s="53">
        <f>K13+K19+K23+K25+K30+K34+K39+K42+K47+K49+K51+K56+K58+K63+K83+K85+K95+K102+K104+K107+K109+K114+K118+K120+K127+K137+K140+K142+K146+K156+K162+K164+K166+K168+K170+K180+K182+K190+K192+K205+K223+K225+K236</f>
        <v>0</v>
      </c>
      <c r="L243" s="29"/>
      <c r="M243" s="29"/>
    </row>
    <row r="244" spans="1:63" ht="11.25" customHeight="1" x14ac:dyDescent="0.25">
      <c r="A244" s="54" t="s">
        <v>79</v>
      </c>
    </row>
    <row r="245" spans="1:63" x14ac:dyDescent="0.25">
      <c r="A245" s="306"/>
      <c r="B245" s="297"/>
      <c r="C245" s="297"/>
      <c r="D245" s="297"/>
      <c r="E245" s="297"/>
      <c r="F245" s="297"/>
      <c r="G245" s="297"/>
      <c r="H245" s="297"/>
      <c r="I245" s="297"/>
      <c r="J245" s="297"/>
      <c r="K245" s="297"/>
      <c r="L245" s="297"/>
      <c r="M245" s="297"/>
    </row>
    <row r="246" spans="1:63" x14ac:dyDescent="0.25">
      <c r="A246" s="331" t="s">
        <v>844</v>
      </c>
      <c r="B246" s="331"/>
      <c r="C246" s="331"/>
      <c r="D246" s="331"/>
      <c r="E246" s="331"/>
      <c r="F246" s="331"/>
      <c r="G246" s="331"/>
      <c r="H246" s="331"/>
      <c r="I246" s="331"/>
      <c r="J246" s="331"/>
      <c r="K246" s="331"/>
      <c r="L246" s="331"/>
      <c r="M246" s="331"/>
    </row>
  </sheetData>
  <mergeCells count="263">
    <mergeCell ref="D231:M231"/>
    <mergeCell ref="D232:E232"/>
    <mergeCell ref="D233:E233"/>
    <mergeCell ref="D234:M234"/>
    <mergeCell ref="D235:E235"/>
    <mergeCell ref="D236:E236"/>
    <mergeCell ref="I243:J243"/>
    <mergeCell ref="A245:M245"/>
    <mergeCell ref="D237:E237"/>
    <mergeCell ref="D238:M238"/>
    <mergeCell ref="D239:E239"/>
    <mergeCell ref="D240:M240"/>
    <mergeCell ref="D241:E241"/>
    <mergeCell ref="D242:M242"/>
    <mergeCell ref="D222:E222"/>
    <mergeCell ref="D223:E223"/>
    <mergeCell ref="D224:E224"/>
    <mergeCell ref="D225:E225"/>
    <mergeCell ref="D226:E226"/>
    <mergeCell ref="D227:E227"/>
    <mergeCell ref="D228:E228"/>
    <mergeCell ref="D229:M229"/>
    <mergeCell ref="D230:E230"/>
    <mergeCell ref="D213:M213"/>
    <mergeCell ref="D214:E214"/>
    <mergeCell ref="D215:E215"/>
    <mergeCell ref="D216:E216"/>
    <mergeCell ref="D217:E217"/>
    <mergeCell ref="D218:E218"/>
    <mergeCell ref="D219:M219"/>
    <mergeCell ref="D220:E220"/>
    <mergeCell ref="D221:E221"/>
    <mergeCell ref="D204:E204"/>
    <mergeCell ref="D205:E205"/>
    <mergeCell ref="D206:E206"/>
    <mergeCell ref="D207:M207"/>
    <mergeCell ref="D208:E208"/>
    <mergeCell ref="D209:E209"/>
    <mergeCell ref="D210:E210"/>
    <mergeCell ref="D211:M211"/>
    <mergeCell ref="D212:E212"/>
    <mergeCell ref="D195:E195"/>
    <mergeCell ref="D196:M196"/>
    <mergeCell ref="D197:E197"/>
    <mergeCell ref="D198:E198"/>
    <mergeCell ref="D199:M199"/>
    <mergeCell ref="D200:E200"/>
    <mergeCell ref="D201:E201"/>
    <mergeCell ref="D202:E202"/>
    <mergeCell ref="D203:M203"/>
    <mergeCell ref="D186:E186"/>
    <mergeCell ref="D187:E187"/>
    <mergeCell ref="D188:E188"/>
    <mergeCell ref="D189:M189"/>
    <mergeCell ref="D190:E190"/>
    <mergeCell ref="D191:E191"/>
    <mergeCell ref="D192:E192"/>
    <mergeCell ref="D193:E193"/>
    <mergeCell ref="D194:M194"/>
    <mergeCell ref="D177:E177"/>
    <mergeCell ref="D178:M178"/>
    <mergeCell ref="D179:E179"/>
    <mergeCell ref="D180:E180"/>
    <mergeCell ref="D181:E181"/>
    <mergeCell ref="D182:E182"/>
    <mergeCell ref="D183:E183"/>
    <mergeCell ref="D184:E184"/>
    <mergeCell ref="D185:E185"/>
    <mergeCell ref="D168:E168"/>
    <mergeCell ref="D169:E169"/>
    <mergeCell ref="D170:E170"/>
    <mergeCell ref="D171:E171"/>
    <mergeCell ref="D172:M172"/>
    <mergeCell ref="D173:E173"/>
    <mergeCell ref="D174:M174"/>
    <mergeCell ref="D175:E175"/>
    <mergeCell ref="D176:M176"/>
    <mergeCell ref="D159:E159"/>
    <mergeCell ref="D160:E160"/>
    <mergeCell ref="D161:M161"/>
    <mergeCell ref="D162:E162"/>
    <mergeCell ref="D163:E163"/>
    <mergeCell ref="D164:E164"/>
    <mergeCell ref="D165:E165"/>
    <mergeCell ref="D166:E166"/>
    <mergeCell ref="D167:E167"/>
    <mergeCell ref="D150:E150"/>
    <mergeCell ref="D151:E151"/>
    <mergeCell ref="D152:M152"/>
    <mergeCell ref="D153:E153"/>
    <mergeCell ref="D154:M154"/>
    <mergeCell ref="D155:E155"/>
    <mergeCell ref="D156:E156"/>
    <mergeCell ref="D157:E157"/>
    <mergeCell ref="D158:M158"/>
    <mergeCell ref="D140:E140"/>
    <mergeCell ref="D141:E141"/>
    <mergeCell ref="D142:E142"/>
    <mergeCell ref="D143:E143"/>
    <mergeCell ref="D144:E144"/>
    <mergeCell ref="D145:M145"/>
    <mergeCell ref="D146:E146"/>
    <mergeCell ref="D147:E147"/>
    <mergeCell ref="D149:E149"/>
    <mergeCell ref="D131:E131"/>
    <mergeCell ref="D132:E132"/>
    <mergeCell ref="D133:M133"/>
    <mergeCell ref="D134:E134"/>
    <mergeCell ref="D135:E135"/>
    <mergeCell ref="D136:M136"/>
    <mergeCell ref="D137:E137"/>
    <mergeCell ref="D138:E138"/>
    <mergeCell ref="D139:M139"/>
    <mergeCell ref="D122:M122"/>
    <mergeCell ref="D123:E123"/>
    <mergeCell ref="D124:E124"/>
    <mergeCell ref="D125:M125"/>
    <mergeCell ref="D126:E126"/>
    <mergeCell ref="D127:E127"/>
    <mergeCell ref="D128:E128"/>
    <mergeCell ref="D129:E129"/>
    <mergeCell ref="D130:M130"/>
    <mergeCell ref="D113:M113"/>
    <mergeCell ref="D114:E114"/>
    <mergeCell ref="D115:E115"/>
    <mergeCell ref="D116:M116"/>
    <mergeCell ref="D117:E117"/>
    <mergeCell ref="D118:E118"/>
    <mergeCell ref="D119:E119"/>
    <mergeCell ref="D120:E120"/>
    <mergeCell ref="D121:E121"/>
    <mergeCell ref="D104:E104"/>
    <mergeCell ref="D105:E105"/>
    <mergeCell ref="D106:M106"/>
    <mergeCell ref="D107:E107"/>
    <mergeCell ref="D108:E108"/>
    <mergeCell ref="D109:E109"/>
    <mergeCell ref="D110:E110"/>
    <mergeCell ref="D111:M111"/>
    <mergeCell ref="D112:E112"/>
    <mergeCell ref="D95:E95"/>
    <mergeCell ref="D96:E96"/>
    <mergeCell ref="D97:M97"/>
    <mergeCell ref="D98:E98"/>
    <mergeCell ref="D99:M99"/>
    <mergeCell ref="D100:E100"/>
    <mergeCell ref="D101:M101"/>
    <mergeCell ref="D102:E102"/>
    <mergeCell ref="D103:E103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59:E59"/>
    <mergeCell ref="D60:M60"/>
    <mergeCell ref="D61:E61"/>
    <mergeCell ref="D62:M62"/>
    <mergeCell ref="D63:E63"/>
    <mergeCell ref="D64:E64"/>
    <mergeCell ref="D65:E65"/>
    <mergeCell ref="D66:E66"/>
    <mergeCell ref="D67:E67"/>
    <mergeCell ref="D50:E50"/>
    <mergeCell ref="D51:E51"/>
    <mergeCell ref="D52:E52"/>
    <mergeCell ref="D53:M53"/>
    <mergeCell ref="D54:E54"/>
    <mergeCell ref="D55:E55"/>
    <mergeCell ref="D56:E56"/>
    <mergeCell ref="D57:E57"/>
    <mergeCell ref="D58:E58"/>
    <mergeCell ref="D41:E41"/>
    <mergeCell ref="D42:E42"/>
    <mergeCell ref="D43:E43"/>
    <mergeCell ref="D44:M44"/>
    <mergeCell ref="D45:E45"/>
    <mergeCell ref="D46:E46"/>
    <mergeCell ref="D47:E47"/>
    <mergeCell ref="D48:E48"/>
    <mergeCell ref="D49:E49"/>
    <mergeCell ref="D32:E32"/>
    <mergeCell ref="D33:M33"/>
    <mergeCell ref="D34:E34"/>
    <mergeCell ref="D35:E35"/>
    <mergeCell ref="D36:M36"/>
    <mergeCell ref="D37:E37"/>
    <mergeCell ref="D38:E38"/>
    <mergeCell ref="D39:E39"/>
    <mergeCell ref="D40:E40"/>
    <mergeCell ref="D23:E23"/>
    <mergeCell ref="D24:E24"/>
    <mergeCell ref="D25:E25"/>
    <mergeCell ref="D26:E26"/>
    <mergeCell ref="D27:M27"/>
    <mergeCell ref="D28:E28"/>
    <mergeCell ref="D29:E29"/>
    <mergeCell ref="D30:E30"/>
    <mergeCell ref="D31:E31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H8:H9"/>
    <mergeCell ref="I8:I9"/>
    <mergeCell ref="J8:M9"/>
    <mergeCell ref="D10:E10"/>
    <mergeCell ref="I10:K10"/>
    <mergeCell ref="L10:M10"/>
    <mergeCell ref="D11:E11"/>
    <mergeCell ref="D12:E12"/>
    <mergeCell ref="D13:E13"/>
    <mergeCell ref="A246:M246"/>
    <mergeCell ref="D148:E148"/>
    <mergeCell ref="A1:M1"/>
    <mergeCell ref="A2:C3"/>
    <mergeCell ref="D2:E3"/>
    <mergeCell ref="F2:G3"/>
    <mergeCell ref="H2:H3"/>
    <mergeCell ref="I2:I3"/>
    <mergeCell ref="J2:M3"/>
    <mergeCell ref="A4:C5"/>
    <mergeCell ref="D4:E5"/>
    <mergeCell ref="F4:G5"/>
    <mergeCell ref="H4:H5"/>
    <mergeCell ref="I4:I5"/>
    <mergeCell ref="J4:M5"/>
    <mergeCell ref="A6:C7"/>
    <mergeCell ref="D6:E7"/>
    <mergeCell ref="F6:G7"/>
    <mergeCell ref="H6:H7"/>
    <mergeCell ref="I6:I7"/>
    <mergeCell ref="J6:M7"/>
    <mergeCell ref="A8:C9"/>
    <mergeCell ref="D8:E9"/>
    <mergeCell ref="F8:G9"/>
  </mergeCells>
  <pageMargins left="0.39400000000000002" right="0.39400000000000002" top="0.59099999999999997" bottom="0.59099999999999997" header="0.5" footer="0.5"/>
  <pageSetup paperSize="9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L100"/>
  <sheetViews>
    <sheetView showGridLines="0" topLeftCell="A7" workbookViewId="0">
      <selection activeCell="BE27" sqref="BE27"/>
    </sheetView>
  </sheetViews>
  <sheetFormatPr defaultRowHeight="11.25" x14ac:dyDescent="0.2"/>
  <cols>
    <col min="1" max="1" width="7.140625" style="75" customWidth="1"/>
    <col min="2" max="2" width="1.42578125" style="75" customWidth="1"/>
    <col min="3" max="3" width="3.5703125" style="75" customWidth="1"/>
    <col min="4" max="33" width="2.28515625" style="75" customWidth="1"/>
    <col min="34" max="34" width="2.85546875" style="75" customWidth="1"/>
    <col min="35" max="35" width="27.140625" style="75" customWidth="1"/>
    <col min="36" max="37" width="2.140625" style="75" customWidth="1"/>
    <col min="38" max="38" width="7.140625" style="75" customWidth="1"/>
    <col min="39" max="39" width="2.85546875" style="75" customWidth="1"/>
    <col min="40" max="40" width="11.42578125" style="75" customWidth="1"/>
    <col min="41" max="41" width="6.42578125" style="75" customWidth="1"/>
    <col min="42" max="42" width="3.5703125" style="75" customWidth="1"/>
    <col min="43" max="43" width="13.42578125" style="75" hidden="1" customWidth="1"/>
    <col min="44" max="44" width="11.7109375" style="75" customWidth="1"/>
    <col min="45" max="47" width="22.140625" style="75" hidden="1" customWidth="1"/>
    <col min="48" max="49" width="18.5703125" style="75" hidden="1" customWidth="1"/>
    <col min="50" max="51" width="21.42578125" style="75" hidden="1" customWidth="1"/>
    <col min="52" max="52" width="18.5703125" style="75" hidden="1" customWidth="1"/>
    <col min="53" max="53" width="16.42578125" style="75" hidden="1" customWidth="1"/>
    <col min="54" max="54" width="21.42578125" style="75" hidden="1" customWidth="1"/>
    <col min="55" max="55" width="18.5703125" style="75" hidden="1" customWidth="1"/>
    <col min="56" max="56" width="16.42578125" style="75" hidden="1" customWidth="1"/>
    <col min="57" max="57" width="57" style="75" customWidth="1"/>
    <col min="58" max="16384" width="9.140625" style="75"/>
  </cols>
  <sheetData>
    <row r="1" spans="1:74" x14ac:dyDescent="0.2">
      <c r="A1" s="74" t="s">
        <v>702</v>
      </c>
      <c r="AZ1" s="74" t="s">
        <v>703</v>
      </c>
      <c r="BA1" s="74" t="s">
        <v>704</v>
      </c>
      <c r="BB1" s="74" t="s">
        <v>703</v>
      </c>
      <c r="BT1" s="74" t="s">
        <v>705</v>
      </c>
      <c r="BU1" s="74" t="s">
        <v>705</v>
      </c>
      <c r="BV1" s="74" t="s">
        <v>706</v>
      </c>
    </row>
    <row r="2" spans="1:74" ht="36.950000000000003" customHeight="1" x14ac:dyDescent="0.2">
      <c r="AR2" s="364" t="s">
        <v>707</v>
      </c>
      <c r="AS2" s="365"/>
      <c r="AT2" s="365"/>
      <c r="AU2" s="365"/>
      <c r="AV2" s="365"/>
      <c r="AW2" s="365"/>
      <c r="AX2" s="365"/>
      <c r="AY2" s="365"/>
      <c r="AZ2" s="365"/>
      <c r="BA2" s="365"/>
      <c r="BB2" s="365"/>
      <c r="BC2" s="365"/>
      <c r="BD2" s="365"/>
      <c r="BE2" s="365"/>
      <c r="BS2" s="76" t="s">
        <v>708</v>
      </c>
      <c r="BT2" s="76" t="s">
        <v>199</v>
      </c>
    </row>
    <row r="3" spans="1:74" ht="6.95" customHeight="1" x14ac:dyDescent="0.2">
      <c r="B3" s="77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9"/>
      <c r="BS3" s="76" t="s">
        <v>708</v>
      </c>
      <c r="BT3" s="76" t="s">
        <v>179</v>
      </c>
    </row>
    <row r="4" spans="1:74" ht="24.95" customHeight="1" x14ac:dyDescent="0.2">
      <c r="B4" s="79"/>
      <c r="D4" s="80" t="s">
        <v>709</v>
      </c>
      <c r="AR4" s="79"/>
      <c r="AS4" s="81" t="s">
        <v>710</v>
      </c>
      <c r="BS4" s="76" t="s">
        <v>711</v>
      </c>
    </row>
    <row r="5" spans="1:74" ht="12" customHeight="1" x14ac:dyDescent="0.2">
      <c r="B5" s="79"/>
      <c r="D5" s="82" t="s">
        <v>712</v>
      </c>
      <c r="K5" s="366" t="s">
        <v>713</v>
      </c>
      <c r="L5" s="365"/>
      <c r="M5" s="365"/>
      <c r="N5" s="365"/>
      <c r="O5" s="365"/>
      <c r="P5" s="365"/>
      <c r="Q5" s="365"/>
      <c r="R5" s="365"/>
      <c r="S5" s="365"/>
      <c r="T5" s="365"/>
      <c r="U5" s="365"/>
      <c r="V5" s="365"/>
      <c r="W5" s="365"/>
      <c r="X5" s="365"/>
      <c r="Y5" s="365"/>
      <c r="Z5" s="365"/>
      <c r="AA5" s="365"/>
      <c r="AB5" s="365"/>
      <c r="AC5" s="365"/>
      <c r="AD5" s="365"/>
      <c r="AE5" s="365"/>
      <c r="AF5" s="365"/>
      <c r="AG5" s="365"/>
      <c r="AH5" s="365"/>
      <c r="AI5" s="365"/>
      <c r="AJ5" s="365"/>
      <c r="AK5" s="365"/>
      <c r="AL5" s="365"/>
      <c r="AM5" s="365"/>
      <c r="AN5" s="365"/>
      <c r="AO5" s="365"/>
      <c r="AR5" s="79"/>
      <c r="BS5" s="76" t="s">
        <v>708</v>
      </c>
    </row>
    <row r="6" spans="1:74" ht="36.950000000000003" customHeight="1" x14ac:dyDescent="0.2">
      <c r="B6" s="79"/>
      <c r="D6" s="83" t="s">
        <v>714</v>
      </c>
      <c r="K6" s="367" t="s">
        <v>715</v>
      </c>
      <c r="L6" s="365"/>
      <c r="M6" s="365"/>
      <c r="N6" s="365"/>
      <c r="O6" s="365"/>
      <c r="P6" s="365"/>
      <c r="Q6" s="365"/>
      <c r="R6" s="365"/>
      <c r="S6" s="365"/>
      <c r="T6" s="365"/>
      <c r="U6" s="365"/>
      <c r="V6" s="365"/>
      <c r="W6" s="365"/>
      <c r="X6" s="365"/>
      <c r="Y6" s="365"/>
      <c r="Z6" s="365"/>
      <c r="AA6" s="365"/>
      <c r="AB6" s="365"/>
      <c r="AC6" s="365"/>
      <c r="AD6" s="365"/>
      <c r="AE6" s="365"/>
      <c r="AF6" s="365"/>
      <c r="AG6" s="365"/>
      <c r="AH6" s="365"/>
      <c r="AI6" s="365"/>
      <c r="AJ6" s="365"/>
      <c r="AK6" s="365"/>
      <c r="AL6" s="365"/>
      <c r="AM6" s="365"/>
      <c r="AN6" s="365"/>
      <c r="AO6" s="365"/>
      <c r="AR6" s="79"/>
      <c r="BS6" s="76" t="s">
        <v>708</v>
      </c>
    </row>
    <row r="7" spans="1:74" ht="12" customHeight="1" x14ac:dyDescent="0.2">
      <c r="B7" s="79"/>
      <c r="D7" s="84" t="s">
        <v>716</v>
      </c>
      <c r="K7" s="85" t="s">
        <v>703</v>
      </c>
      <c r="AK7" s="84" t="s">
        <v>717</v>
      </c>
      <c r="AN7" s="85" t="s">
        <v>703</v>
      </c>
      <c r="AR7" s="79"/>
      <c r="BS7" s="76" t="s">
        <v>708</v>
      </c>
    </row>
    <row r="8" spans="1:74" ht="12" customHeight="1" x14ac:dyDescent="0.2">
      <c r="B8" s="79"/>
      <c r="D8" s="84" t="s">
        <v>718</v>
      </c>
      <c r="K8" s="85" t="s">
        <v>83</v>
      </c>
      <c r="AK8" s="84" t="s">
        <v>5</v>
      </c>
      <c r="AN8" s="213">
        <v>44704</v>
      </c>
      <c r="AR8" s="79"/>
      <c r="BS8" s="76" t="s">
        <v>708</v>
      </c>
    </row>
    <row r="9" spans="1:74" ht="14.45" customHeight="1" x14ac:dyDescent="0.2">
      <c r="B9" s="79"/>
      <c r="AR9" s="79"/>
      <c r="BS9" s="76" t="s">
        <v>708</v>
      </c>
    </row>
    <row r="10" spans="1:74" ht="12" customHeight="1" x14ac:dyDescent="0.2">
      <c r="B10" s="79"/>
      <c r="D10" s="84" t="s">
        <v>719</v>
      </c>
      <c r="AK10" s="84" t="s">
        <v>720</v>
      </c>
      <c r="AN10" s="85" t="s">
        <v>703</v>
      </c>
      <c r="AR10" s="79"/>
      <c r="BS10" s="76" t="s">
        <v>708</v>
      </c>
    </row>
    <row r="11" spans="1:74" ht="18.399999999999999" customHeight="1" x14ac:dyDescent="0.2">
      <c r="B11" s="79"/>
      <c r="E11" s="85" t="s">
        <v>83</v>
      </c>
      <c r="AK11" s="84" t="s">
        <v>721</v>
      </c>
      <c r="AN11" s="85" t="s">
        <v>703</v>
      </c>
      <c r="AR11" s="79"/>
      <c r="BS11" s="76" t="s">
        <v>708</v>
      </c>
    </row>
    <row r="12" spans="1:74" ht="6.95" customHeight="1" x14ac:dyDescent="0.2">
      <c r="B12" s="79"/>
      <c r="AR12" s="79"/>
      <c r="BS12" s="76" t="s">
        <v>708</v>
      </c>
    </row>
    <row r="13" spans="1:74" ht="12" customHeight="1" x14ac:dyDescent="0.2">
      <c r="B13" s="79"/>
      <c r="D13" s="84" t="s">
        <v>34</v>
      </c>
      <c r="AK13" s="84" t="s">
        <v>720</v>
      </c>
      <c r="AN13" s="85" t="s">
        <v>703</v>
      </c>
      <c r="AR13" s="79"/>
      <c r="BS13" s="76" t="s">
        <v>708</v>
      </c>
    </row>
    <row r="14" spans="1:74" ht="12.75" x14ac:dyDescent="0.2">
      <c r="B14" s="79"/>
      <c r="E14" s="85" t="s">
        <v>83</v>
      </c>
      <c r="AK14" s="84" t="s">
        <v>721</v>
      </c>
      <c r="AN14" s="85" t="s">
        <v>703</v>
      </c>
      <c r="AR14" s="79"/>
      <c r="BS14" s="76" t="s">
        <v>708</v>
      </c>
    </row>
    <row r="15" spans="1:74" ht="6.95" customHeight="1" x14ac:dyDescent="0.2">
      <c r="B15" s="79"/>
      <c r="AR15" s="79"/>
      <c r="BS15" s="76" t="s">
        <v>705</v>
      </c>
    </row>
    <row r="16" spans="1:74" ht="12" customHeight="1" x14ac:dyDescent="0.2">
      <c r="B16" s="79"/>
      <c r="D16" s="84" t="s">
        <v>32</v>
      </c>
      <c r="AK16" s="84" t="s">
        <v>720</v>
      </c>
      <c r="AN16" s="85" t="s">
        <v>703</v>
      </c>
      <c r="AR16" s="79"/>
      <c r="BS16" s="76" t="s">
        <v>705</v>
      </c>
    </row>
    <row r="17" spans="2:71" ht="18.399999999999999" customHeight="1" x14ac:dyDescent="0.2">
      <c r="B17" s="79"/>
      <c r="E17" s="85" t="s">
        <v>83</v>
      </c>
      <c r="AK17" s="84" t="s">
        <v>721</v>
      </c>
      <c r="AN17" s="85" t="s">
        <v>703</v>
      </c>
      <c r="AR17" s="79"/>
      <c r="BS17" s="76" t="s">
        <v>722</v>
      </c>
    </row>
    <row r="18" spans="2:71" ht="6.95" customHeight="1" x14ac:dyDescent="0.2">
      <c r="B18" s="79"/>
      <c r="AR18" s="79"/>
      <c r="BS18" s="76" t="s">
        <v>708</v>
      </c>
    </row>
    <row r="19" spans="2:71" ht="12" customHeight="1" x14ac:dyDescent="0.2">
      <c r="B19" s="79"/>
      <c r="D19" s="84" t="s">
        <v>723</v>
      </c>
      <c r="AK19" s="84" t="s">
        <v>720</v>
      </c>
      <c r="AN19" s="85" t="s">
        <v>703</v>
      </c>
      <c r="AR19" s="79"/>
      <c r="BS19" s="76" t="s">
        <v>708</v>
      </c>
    </row>
    <row r="20" spans="2:71" ht="18.399999999999999" customHeight="1" x14ac:dyDescent="0.2">
      <c r="B20" s="79"/>
      <c r="E20" s="85" t="s">
        <v>83</v>
      </c>
      <c r="AK20" s="84" t="s">
        <v>721</v>
      </c>
      <c r="AN20" s="85" t="s">
        <v>703</v>
      </c>
      <c r="AR20" s="79"/>
      <c r="BS20" s="76" t="s">
        <v>722</v>
      </c>
    </row>
    <row r="21" spans="2:71" ht="6.95" customHeight="1" x14ac:dyDescent="0.2">
      <c r="B21" s="79"/>
      <c r="AR21" s="79"/>
    </row>
    <row r="22" spans="2:71" ht="12" customHeight="1" x14ac:dyDescent="0.2">
      <c r="B22" s="79"/>
      <c r="D22" s="84" t="s">
        <v>79</v>
      </c>
      <c r="AR22" s="79"/>
    </row>
    <row r="23" spans="2:71" ht="16.5" customHeight="1" x14ac:dyDescent="0.2">
      <c r="B23" s="79"/>
      <c r="E23" s="368" t="s">
        <v>703</v>
      </c>
      <c r="F23" s="368"/>
      <c r="G23" s="368"/>
      <c r="H23" s="368"/>
      <c r="I23" s="368"/>
      <c r="J23" s="368"/>
      <c r="K23" s="368"/>
      <c r="L23" s="368"/>
      <c r="M23" s="368"/>
      <c r="N23" s="368"/>
      <c r="O23" s="368"/>
      <c r="P23" s="368"/>
      <c r="Q23" s="368"/>
      <c r="R23" s="368"/>
      <c r="S23" s="368"/>
      <c r="T23" s="368"/>
      <c r="U23" s="368"/>
      <c r="V23" s="368"/>
      <c r="W23" s="368"/>
      <c r="X23" s="368"/>
      <c r="Y23" s="368"/>
      <c r="Z23" s="368"/>
      <c r="AA23" s="368"/>
      <c r="AB23" s="368"/>
      <c r="AC23" s="368"/>
      <c r="AD23" s="368"/>
      <c r="AE23" s="368"/>
      <c r="AF23" s="368"/>
      <c r="AG23" s="368"/>
      <c r="AH23" s="368"/>
      <c r="AI23" s="368"/>
      <c r="AJ23" s="368"/>
      <c r="AK23" s="368"/>
      <c r="AL23" s="368"/>
      <c r="AM23" s="368"/>
      <c r="AN23" s="368"/>
      <c r="AR23" s="79"/>
    </row>
    <row r="24" spans="2:71" ht="6.95" customHeight="1" x14ac:dyDescent="0.2">
      <c r="B24" s="79"/>
      <c r="AR24" s="79"/>
    </row>
    <row r="25" spans="2:71" ht="6.95" customHeight="1" x14ac:dyDescent="0.2">
      <c r="B25" s="79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R25" s="79"/>
    </row>
    <row r="26" spans="2:71" ht="14.45" customHeight="1" x14ac:dyDescent="0.2">
      <c r="B26" s="79"/>
      <c r="D26" s="87" t="s">
        <v>724</v>
      </c>
      <c r="AK26" s="363">
        <f>'SO.3.06._Stavební rozpočet'!J94</f>
        <v>0</v>
      </c>
      <c r="AL26" s="365"/>
      <c r="AM26" s="365"/>
      <c r="AN26" s="365"/>
      <c r="AO26" s="365"/>
      <c r="AR26" s="79"/>
    </row>
    <row r="27" spans="2:71" ht="14.45" customHeight="1" x14ac:dyDescent="0.2">
      <c r="B27" s="79"/>
      <c r="D27" s="87" t="s">
        <v>725</v>
      </c>
      <c r="AK27" s="363">
        <f>ROUND(AG97, 2)</f>
        <v>0</v>
      </c>
      <c r="AL27" s="363"/>
      <c r="AM27" s="363"/>
      <c r="AN27" s="363"/>
      <c r="AO27" s="363"/>
      <c r="AR27" s="79"/>
    </row>
    <row r="28" spans="2:71" s="88" customFormat="1" ht="6.95" customHeight="1" x14ac:dyDescent="0.25">
      <c r="B28" s="89"/>
      <c r="AR28" s="89"/>
    </row>
    <row r="29" spans="2:71" s="88" customFormat="1" ht="25.9" customHeight="1" x14ac:dyDescent="0.25">
      <c r="B29" s="89"/>
      <c r="D29" s="90" t="s">
        <v>726</v>
      </c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369">
        <f>'SO.3.06._Stavební rozpočet'!J94</f>
        <v>0</v>
      </c>
      <c r="AL29" s="370"/>
      <c r="AM29" s="370"/>
      <c r="AN29" s="370"/>
      <c r="AO29" s="370"/>
      <c r="AR29" s="89"/>
    </row>
    <row r="30" spans="2:71" s="88" customFormat="1" ht="6.95" customHeight="1" x14ac:dyDescent="0.25">
      <c r="B30" s="89"/>
      <c r="AR30" s="89"/>
    </row>
    <row r="31" spans="2:71" s="88" customFormat="1" ht="12.75" x14ac:dyDescent="0.25">
      <c r="B31" s="89"/>
      <c r="L31" s="371" t="s">
        <v>727</v>
      </c>
      <c r="M31" s="371"/>
      <c r="N31" s="371"/>
      <c r="O31" s="371"/>
      <c r="P31" s="371"/>
      <c r="W31" s="371" t="s">
        <v>728</v>
      </c>
      <c r="X31" s="371"/>
      <c r="Y31" s="371"/>
      <c r="Z31" s="371"/>
      <c r="AA31" s="371"/>
      <c r="AB31" s="371"/>
      <c r="AC31" s="371"/>
      <c r="AD31" s="371"/>
      <c r="AE31" s="371"/>
      <c r="AK31" s="371" t="s">
        <v>729</v>
      </c>
      <c r="AL31" s="371"/>
      <c r="AM31" s="371"/>
      <c r="AN31" s="371"/>
      <c r="AO31" s="371"/>
      <c r="AR31" s="89"/>
    </row>
    <row r="32" spans="2:71" s="92" customFormat="1" ht="14.45" customHeight="1" x14ac:dyDescent="0.25">
      <c r="B32" s="93"/>
      <c r="D32" s="84" t="s">
        <v>730</v>
      </c>
      <c r="F32" s="84" t="s">
        <v>731</v>
      </c>
      <c r="L32" s="372">
        <v>0.2</v>
      </c>
      <c r="M32" s="373"/>
      <c r="N32" s="373"/>
      <c r="O32" s="373"/>
      <c r="P32" s="373"/>
      <c r="W32" s="374">
        <f>AK29</f>
        <v>0</v>
      </c>
      <c r="X32" s="373"/>
      <c r="Y32" s="373"/>
      <c r="Z32" s="373"/>
      <c r="AA32" s="373"/>
      <c r="AB32" s="373"/>
      <c r="AC32" s="373"/>
      <c r="AD32" s="373"/>
      <c r="AE32" s="373"/>
      <c r="AK32" s="374">
        <f>(W32/100)*20</f>
        <v>0</v>
      </c>
      <c r="AL32" s="373"/>
      <c r="AM32" s="373"/>
      <c r="AN32" s="373"/>
      <c r="AO32" s="373"/>
      <c r="AR32" s="93"/>
    </row>
    <row r="33" spans="2:44" s="92" customFormat="1" ht="14.45" customHeight="1" x14ac:dyDescent="0.25">
      <c r="B33" s="93"/>
      <c r="F33" s="84" t="s">
        <v>732</v>
      </c>
      <c r="L33" s="372">
        <v>0.15</v>
      </c>
      <c r="M33" s="373"/>
      <c r="N33" s="373"/>
      <c r="O33" s="373"/>
      <c r="P33" s="373"/>
      <c r="W33" s="374">
        <f>ROUND(BA94 + SUM(CE97), 2)</f>
        <v>0</v>
      </c>
      <c r="X33" s="373"/>
      <c r="Y33" s="373"/>
      <c r="Z33" s="373"/>
      <c r="AA33" s="373"/>
      <c r="AB33" s="373"/>
      <c r="AC33" s="373"/>
      <c r="AD33" s="373"/>
      <c r="AE33" s="373"/>
      <c r="AK33" s="374">
        <f>ROUND(AW94 + SUM(BZ97), 2)</f>
        <v>0</v>
      </c>
      <c r="AL33" s="373"/>
      <c r="AM33" s="373"/>
      <c r="AN33" s="373"/>
      <c r="AO33" s="373"/>
      <c r="AR33" s="93"/>
    </row>
    <row r="34" spans="2:44" s="92" customFormat="1" ht="14.45" hidden="1" customHeight="1" x14ac:dyDescent="0.25">
      <c r="B34" s="93"/>
      <c r="F34" s="84" t="s">
        <v>733</v>
      </c>
      <c r="L34" s="372">
        <v>0.2</v>
      </c>
      <c r="M34" s="373"/>
      <c r="N34" s="373"/>
      <c r="O34" s="373"/>
      <c r="P34" s="373"/>
      <c r="W34" s="374">
        <f>ROUND(BB94 + SUM(CF97), 2)</f>
        <v>0</v>
      </c>
      <c r="X34" s="373"/>
      <c r="Y34" s="373"/>
      <c r="Z34" s="373"/>
      <c r="AA34" s="373"/>
      <c r="AB34" s="373"/>
      <c r="AC34" s="373"/>
      <c r="AD34" s="373"/>
      <c r="AE34" s="373"/>
      <c r="AK34" s="374">
        <v>0</v>
      </c>
      <c r="AL34" s="373"/>
      <c r="AM34" s="373"/>
      <c r="AN34" s="373"/>
      <c r="AO34" s="373"/>
      <c r="AR34" s="93"/>
    </row>
    <row r="35" spans="2:44" s="92" customFormat="1" ht="14.45" hidden="1" customHeight="1" x14ac:dyDescent="0.25">
      <c r="B35" s="93"/>
      <c r="F35" s="84" t="s">
        <v>734</v>
      </c>
      <c r="L35" s="372">
        <v>0.15</v>
      </c>
      <c r="M35" s="373"/>
      <c r="N35" s="373"/>
      <c r="O35" s="373"/>
      <c r="P35" s="373"/>
      <c r="W35" s="374">
        <f>ROUND(BC94 + SUM(CG97), 2)</f>
        <v>0</v>
      </c>
      <c r="X35" s="373"/>
      <c r="Y35" s="373"/>
      <c r="Z35" s="373"/>
      <c r="AA35" s="373"/>
      <c r="AB35" s="373"/>
      <c r="AC35" s="373"/>
      <c r="AD35" s="373"/>
      <c r="AE35" s="373"/>
      <c r="AK35" s="374">
        <v>0</v>
      </c>
      <c r="AL35" s="373"/>
      <c r="AM35" s="373"/>
      <c r="AN35" s="373"/>
      <c r="AO35" s="373"/>
      <c r="AR35" s="93"/>
    </row>
    <row r="36" spans="2:44" s="92" customFormat="1" ht="14.45" hidden="1" customHeight="1" x14ac:dyDescent="0.25">
      <c r="B36" s="93"/>
      <c r="F36" s="84" t="s">
        <v>735</v>
      </c>
      <c r="L36" s="372">
        <v>0</v>
      </c>
      <c r="M36" s="373"/>
      <c r="N36" s="373"/>
      <c r="O36" s="373"/>
      <c r="P36" s="373"/>
      <c r="W36" s="374">
        <f>ROUND(BD94 + SUM(CH97), 2)</f>
        <v>0</v>
      </c>
      <c r="X36" s="373"/>
      <c r="Y36" s="373"/>
      <c r="Z36" s="373"/>
      <c r="AA36" s="373"/>
      <c r="AB36" s="373"/>
      <c r="AC36" s="373"/>
      <c r="AD36" s="373"/>
      <c r="AE36" s="373"/>
      <c r="AK36" s="374">
        <v>0</v>
      </c>
      <c r="AL36" s="373"/>
      <c r="AM36" s="373"/>
      <c r="AN36" s="373"/>
      <c r="AO36" s="373"/>
      <c r="AR36" s="93"/>
    </row>
    <row r="37" spans="2:44" s="88" customFormat="1" ht="6.95" customHeight="1" x14ac:dyDescent="0.25">
      <c r="B37" s="89"/>
      <c r="AR37" s="89"/>
    </row>
    <row r="38" spans="2:44" s="88" customFormat="1" ht="25.9" customHeight="1" x14ac:dyDescent="0.25">
      <c r="B38" s="89"/>
      <c r="C38" s="94"/>
      <c r="D38" s="95" t="s">
        <v>736</v>
      </c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7" t="s">
        <v>737</v>
      </c>
      <c r="U38" s="96"/>
      <c r="V38" s="96"/>
      <c r="W38" s="96"/>
      <c r="X38" s="381" t="s">
        <v>738</v>
      </c>
      <c r="Y38" s="382"/>
      <c r="Z38" s="382"/>
      <c r="AA38" s="382"/>
      <c r="AB38" s="382"/>
      <c r="AC38" s="96"/>
      <c r="AD38" s="96"/>
      <c r="AE38" s="96"/>
      <c r="AF38" s="96"/>
      <c r="AG38" s="96"/>
      <c r="AH38" s="96"/>
      <c r="AI38" s="96"/>
      <c r="AJ38" s="96"/>
      <c r="AK38" s="383">
        <f>SUM(AK29:AK36)</f>
        <v>0</v>
      </c>
      <c r="AL38" s="382"/>
      <c r="AM38" s="382"/>
      <c r="AN38" s="382"/>
      <c r="AO38" s="384"/>
      <c r="AP38" s="94"/>
      <c r="AQ38" s="94"/>
      <c r="AR38" s="89"/>
    </row>
    <row r="39" spans="2:44" s="88" customFormat="1" ht="6.95" customHeight="1" x14ac:dyDescent="0.25">
      <c r="B39" s="89"/>
      <c r="AR39" s="89"/>
    </row>
    <row r="40" spans="2:44" s="88" customFormat="1" ht="14.45" customHeight="1" x14ac:dyDescent="0.25">
      <c r="B40" s="89"/>
      <c r="AR40" s="89"/>
    </row>
    <row r="41" spans="2:44" ht="14.45" customHeight="1" x14ac:dyDescent="0.2">
      <c r="B41" s="79"/>
      <c r="AR41" s="79"/>
    </row>
    <row r="42" spans="2:44" ht="14.45" customHeight="1" x14ac:dyDescent="0.2">
      <c r="B42" s="79"/>
      <c r="AR42" s="79"/>
    </row>
    <row r="43" spans="2:44" ht="14.45" customHeight="1" x14ac:dyDescent="0.2">
      <c r="B43" s="79"/>
      <c r="AR43" s="79"/>
    </row>
    <row r="44" spans="2:44" ht="14.45" customHeight="1" x14ac:dyDescent="0.2">
      <c r="B44" s="79"/>
      <c r="AR44" s="79"/>
    </row>
    <row r="45" spans="2:44" ht="14.45" customHeight="1" x14ac:dyDescent="0.2">
      <c r="B45" s="79"/>
      <c r="AR45" s="79"/>
    </row>
    <row r="46" spans="2:44" ht="14.45" customHeight="1" x14ac:dyDescent="0.2">
      <c r="B46" s="79"/>
      <c r="AR46" s="79"/>
    </row>
    <row r="47" spans="2:44" ht="14.45" customHeight="1" x14ac:dyDescent="0.2">
      <c r="B47" s="79"/>
      <c r="AR47" s="79"/>
    </row>
    <row r="48" spans="2:44" ht="14.45" customHeight="1" x14ac:dyDescent="0.2">
      <c r="B48" s="79"/>
      <c r="AR48" s="79"/>
    </row>
    <row r="49" spans="2:44" s="88" customFormat="1" ht="14.45" customHeight="1" x14ac:dyDescent="0.25">
      <c r="B49" s="89"/>
      <c r="D49" s="98" t="s">
        <v>75</v>
      </c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99"/>
      <c r="AC49" s="99"/>
      <c r="AD49" s="99"/>
      <c r="AE49" s="99"/>
      <c r="AF49" s="99"/>
      <c r="AG49" s="99"/>
      <c r="AH49" s="98" t="s">
        <v>739</v>
      </c>
      <c r="AI49" s="99"/>
      <c r="AJ49" s="99"/>
      <c r="AK49" s="99"/>
      <c r="AL49" s="99"/>
      <c r="AM49" s="99"/>
      <c r="AN49" s="99"/>
      <c r="AO49" s="99"/>
      <c r="AR49" s="89"/>
    </row>
    <row r="50" spans="2:44" x14ac:dyDescent="0.2">
      <c r="B50" s="79"/>
      <c r="AR50" s="79"/>
    </row>
    <row r="51" spans="2:44" x14ac:dyDescent="0.2">
      <c r="B51" s="79"/>
      <c r="AR51" s="79"/>
    </row>
    <row r="52" spans="2:44" x14ac:dyDescent="0.2">
      <c r="B52" s="79"/>
      <c r="AR52" s="79"/>
    </row>
    <row r="53" spans="2:44" x14ac:dyDescent="0.2">
      <c r="B53" s="79"/>
      <c r="AR53" s="79"/>
    </row>
    <row r="54" spans="2:44" x14ac:dyDescent="0.2">
      <c r="B54" s="79"/>
      <c r="AR54" s="79"/>
    </row>
    <row r="55" spans="2:44" x14ac:dyDescent="0.2">
      <c r="B55" s="79"/>
      <c r="AR55" s="79"/>
    </row>
    <row r="56" spans="2:44" x14ac:dyDescent="0.2">
      <c r="B56" s="79"/>
      <c r="AR56" s="79"/>
    </row>
    <row r="57" spans="2:44" x14ac:dyDescent="0.2">
      <c r="B57" s="79"/>
      <c r="AR57" s="79"/>
    </row>
    <row r="58" spans="2:44" x14ac:dyDescent="0.2">
      <c r="B58" s="79"/>
      <c r="AR58" s="79"/>
    </row>
    <row r="59" spans="2:44" x14ac:dyDescent="0.2">
      <c r="B59" s="79"/>
      <c r="AR59" s="79"/>
    </row>
    <row r="60" spans="2:44" s="88" customFormat="1" ht="12.75" x14ac:dyDescent="0.25">
      <c r="B60" s="89"/>
      <c r="D60" s="100" t="s">
        <v>740</v>
      </c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91"/>
      <c r="T60" s="91"/>
      <c r="U60" s="91"/>
      <c r="V60" s="100" t="s">
        <v>741</v>
      </c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100" t="s">
        <v>740</v>
      </c>
      <c r="AI60" s="91"/>
      <c r="AJ60" s="91"/>
      <c r="AK60" s="91"/>
      <c r="AL60" s="91"/>
      <c r="AM60" s="100" t="s">
        <v>741</v>
      </c>
      <c r="AN60" s="91"/>
      <c r="AO60" s="91"/>
      <c r="AR60" s="89"/>
    </row>
    <row r="61" spans="2:44" x14ac:dyDescent="0.2">
      <c r="B61" s="79"/>
      <c r="AR61" s="79"/>
    </row>
    <row r="62" spans="2:44" x14ac:dyDescent="0.2">
      <c r="B62" s="79"/>
      <c r="AR62" s="79"/>
    </row>
    <row r="63" spans="2:44" x14ac:dyDescent="0.2">
      <c r="B63" s="79"/>
      <c r="AR63" s="79"/>
    </row>
    <row r="64" spans="2:44" s="88" customFormat="1" ht="12.75" x14ac:dyDescent="0.25">
      <c r="B64" s="89"/>
      <c r="D64" s="98" t="s">
        <v>742</v>
      </c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  <c r="P64" s="99"/>
      <c r="Q64" s="99"/>
      <c r="R64" s="99"/>
      <c r="S64" s="99"/>
      <c r="T64" s="99"/>
      <c r="U64" s="99"/>
      <c r="V64" s="99"/>
      <c r="W64" s="99"/>
      <c r="X64" s="99"/>
      <c r="Y64" s="99"/>
      <c r="Z64" s="99"/>
      <c r="AA64" s="99"/>
      <c r="AB64" s="99"/>
      <c r="AC64" s="99"/>
      <c r="AD64" s="99"/>
      <c r="AE64" s="99"/>
      <c r="AF64" s="99"/>
      <c r="AG64" s="99"/>
      <c r="AH64" s="98" t="s">
        <v>77</v>
      </c>
      <c r="AI64" s="99"/>
      <c r="AJ64" s="99"/>
      <c r="AK64" s="99"/>
      <c r="AL64" s="99"/>
      <c r="AM64" s="99"/>
      <c r="AN64" s="99"/>
      <c r="AO64" s="99"/>
      <c r="AR64" s="89"/>
    </row>
    <row r="65" spans="2:44" x14ac:dyDescent="0.2">
      <c r="B65" s="79"/>
      <c r="AR65" s="79"/>
    </row>
    <row r="66" spans="2:44" x14ac:dyDescent="0.2">
      <c r="B66" s="79"/>
      <c r="AR66" s="79"/>
    </row>
    <row r="67" spans="2:44" x14ac:dyDescent="0.2">
      <c r="B67" s="79"/>
      <c r="AR67" s="79"/>
    </row>
    <row r="68" spans="2:44" x14ac:dyDescent="0.2">
      <c r="B68" s="79"/>
      <c r="AR68" s="79"/>
    </row>
    <row r="69" spans="2:44" x14ac:dyDescent="0.2">
      <c r="B69" s="79"/>
      <c r="AR69" s="79"/>
    </row>
    <row r="70" spans="2:44" x14ac:dyDescent="0.2">
      <c r="B70" s="79"/>
      <c r="AR70" s="79"/>
    </row>
    <row r="71" spans="2:44" x14ac:dyDescent="0.2">
      <c r="B71" s="79"/>
      <c r="AR71" s="79"/>
    </row>
    <row r="72" spans="2:44" x14ac:dyDescent="0.2">
      <c r="B72" s="79"/>
      <c r="AR72" s="79"/>
    </row>
    <row r="73" spans="2:44" x14ac:dyDescent="0.2">
      <c r="B73" s="79"/>
      <c r="AR73" s="79"/>
    </row>
    <row r="74" spans="2:44" x14ac:dyDescent="0.2">
      <c r="B74" s="79"/>
      <c r="AR74" s="79"/>
    </row>
    <row r="75" spans="2:44" s="88" customFormat="1" ht="12.75" x14ac:dyDescent="0.25">
      <c r="B75" s="89"/>
      <c r="D75" s="100" t="s">
        <v>740</v>
      </c>
      <c r="E75" s="91"/>
      <c r="F75" s="91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100" t="s">
        <v>741</v>
      </c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100" t="s">
        <v>740</v>
      </c>
      <c r="AI75" s="91"/>
      <c r="AJ75" s="91"/>
      <c r="AK75" s="91"/>
      <c r="AL75" s="91"/>
      <c r="AM75" s="100" t="s">
        <v>741</v>
      </c>
      <c r="AN75" s="91"/>
      <c r="AO75" s="91"/>
      <c r="AR75" s="89"/>
    </row>
    <row r="76" spans="2:44" s="88" customFormat="1" x14ac:dyDescent="0.25">
      <c r="B76" s="89"/>
      <c r="AR76" s="89"/>
    </row>
    <row r="77" spans="2:44" s="88" customFormat="1" ht="6.95" customHeight="1" x14ac:dyDescent="0.25">
      <c r="B77" s="101"/>
      <c r="C77" s="102"/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2"/>
      <c r="Z77" s="102"/>
      <c r="AA77" s="102"/>
      <c r="AB77" s="102"/>
      <c r="AC77" s="102"/>
      <c r="AD77" s="102"/>
      <c r="AE77" s="102"/>
      <c r="AF77" s="102"/>
      <c r="AG77" s="102"/>
      <c r="AH77" s="102"/>
      <c r="AI77" s="102"/>
      <c r="AJ77" s="102"/>
      <c r="AK77" s="102"/>
      <c r="AL77" s="102"/>
      <c r="AM77" s="102"/>
      <c r="AN77" s="102"/>
      <c r="AO77" s="102"/>
      <c r="AP77" s="102"/>
      <c r="AQ77" s="102"/>
      <c r="AR77" s="89"/>
    </row>
    <row r="81" spans="1:90" s="88" customFormat="1" ht="6.95" customHeight="1" x14ac:dyDescent="0.25">
      <c r="B81" s="103"/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4"/>
      <c r="Z81" s="104"/>
      <c r="AA81" s="104"/>
      <c r="AB81" s="104"/>
      <c r="AC81" s="104"/>
      <c r="AD81" s="104"/>
      <c r="AE81" s="104"/>
      <c r="AF81" s="104"/>
      <c r="AG81" s="104"/>
      <c r="AH81" s="104"/>
      <c r="AI81" s="104"/>
      <c r="AJ81" s="104"/>
      <c r="AK81" s="104"/>
      <c r="AL81" s="104"/>
      <c r="AM81" s="104"/>
      <c r="AN81" s="104"/>
      <c r="AO81" s="104"/>
      <c r="AP81" s="104"/>
      <c r="AQ81" s="104"/>
      <c r="AR81" s="89"/>
    </row>
    <row r="82" spans="1:90" s="88" customFormat="1" ht="24.95" customHeight="1" x14ac:dyDescent="0.25">
      <c r="B82" s="89"/>
      <c r="C82" s="80" t="s">
        <v>743</v>
      </c>
      <c r="AR82" s="89"/>
    </row>
    <row r="83" spans="1:90" s="88" customFormat="1" ht="6.95" customHeight="1" x14ac:dyDescent="0.25">
      <c r="B83" s="89"/>
      <c r="AR83" s="89"/>
    </row>
    <row r="84" spans="1:90" s="105" customFormat="1" ht="12" customHeight="1" x14ac:dyDescent="0.25">
      <c r="B84" s="106"/>
      <c r="C84" s="84" t="s">
        <v>712</v>
      </c>
      <c r="L84" s="105" t="str">
        <f>K5</f>
        <v>11/12/2020</v>
      </c>
      <c r="AR84" s="106"/>
    </row>
    <row r="85" spans="1:90" s="107" customFormat="1" ht="36.950000000000003" customHeight="1" x14ac:dyDescent="0.25">
      <c r="B85" s="108"/>
      <c r="C85" s="109" t="s">
        <v>714</v>
      </c>
      <c r="L85" s="385" t="str">
        <f>K6</f>
        <v>Starý park, Nitra -3. Etapa</v>
      </c>
      <c r="M85" s="386"/>
      <c r="N85" s="386"/>
      <c r="O85" s="386"/>
      <c r="P85" s="386"/>
      <c r="Q85" s="386"/>
      <c r="R85" s="386"/>
      <c r="S85" s="386"/>
      <c r="T85" s="386"/>
      <c r="U85" s="386"/>
      <c r="V85" s="386"/>
      <c r="W85" s="386"/>
      <c r="X85" s="386"/>
      <c r="Y85" s="386"/>
      <c r="Z85" s="386"/>
      <c r="AA85" s="386"/>
      <c r="AB85" s="386"/>
      <c r="AC85" s="386"/>
      <c r="AD85" s="386"/>
      <c r="AE85" s="386"/>
      <c r="AF85" s="386"/>
      <c r="AG85" s="386"/>
      <c r="AH85" s="386"/>
      <c r="AI85" s="386"/>
      <c r="AJ85" s="386"/>
      <c r="AK85" s="386"/>
      <c r="AL85" s="386"/>
      <c r="AM85" s="386"/>
      <c r="AN85" s="386"/>
      <c r="AO85" s="386"/>
      <c r="AR85" s="108"/>
    </row>
    <row r="86" spans="1:90" s="88" customFormat="1" ht="6.95" customHeight="1" x14ac:dyDescent="0.25">
      <c r="B86" s="89"/>
      <c r="AR86" s="89"/>
    </row>
    <row r="87" spans="1:90" s="88" customFormat="1" ht="12" customHeight="1" x14ac:dyDescent="0.25">
      <c r="B87" s="89"/>
      <c r="C87" s="84" t="s">
        <v>718</v>
      </c>
      <c r="L87" s="110" t="str">
        <f>IF(K8="","",K8)</f>
        <v xml:space="preserve"> </v>
      </c>
      <c r="AI87" s="84" t="s">
        <v>5</v>
      </c>
      <c r="AM87" s="387">
        <f>IF(AN8= "","",AN8)</f>
        <v>44704</v>
      </c>
      <c r="AN87" s="387"/>
      <c r="AR87" s="89"/>
    </row>
    <row r="88" spans="1:90" s="88" customFormat="1" ht="6.95" customHeight="1" x14ac:dyDescent="0.25">
      <c r="B88" s="89"/>
      <c r="AR88" s="89"/>
    </row>
    <row r="89" spans="1:90" s="88" customFormat="1" ht="15.2" customHeight="1" x14ac:dyDescent="0.25">
      <c r="B89" s="89"/>
      <c r="C89" s="84" t="s">
        <v>719</v>
      </c>
      <c r="L89" s="105" t="str">
        <f>IF(E11= "","",E11)</f>
        <v xml:space="preserve"> </v>
      </c>
      <c r="AI89" s="84" t="s">
        <v>32</v>
      </c>
      <c r="AM89" s="379" t="str">
        <f>IF(E17="","",E17)</f>
        <v xml:space="preserve"> </v>
      </c>
      <c r="AN89" s="380"/>
      <c r="AO89" s="380"/>
      <c r="AP89" s="380"/>
      <c r="AR89" s="89"/>
      <c r="AS89" s="375" t="s">
        <v>744</v>
      </c>
      <c r="AT89" s="376"/>
      <c r="AU89" s="111"/>
      <c r="AV89" s="111"/>
      <c r="AW89" s="111"/>
      <c r="AX89" s="111"/>
      <c r="AY89" s="111"/>
      <c r="AZ89" s="111"/>
      <c r="BA89" s="111"/>
      <c r="BB89" s="111"/>
      <c r="BC89" s="111"/>
      <c r="BD89" s="112"/>
    </row>
    <row r="90" spans="1:90" s="88" customFormat="1" ht="15.2" customHeight="1" x14ac:dyDescent="0.25">
      <c r="B90" s="89"/>
      <c r="C90" s="84" t="s">
        <v>34</v>
      </c>
      <c r="L90" s="105" t="str">
        <f>IF(E14="","",E14)</f>
        <v xml:space="preserve"> </v>
      </c>
      <c r="AI90" s="84" t="s">
        <v>723</v>
      </c>
      <c r="AM90" s="379" t="str">
        <f>IF(E20="","",E20)</f>
        <v xml:space="preserve"> </v>
      </c>
      <c r="AN90" s="380"/>
      <c r="AO90" s="380"/>
      <c r="AP90" s="380"/>
      <c r="AR90" s="89"/>
      <c r="AS90" s="377"/>
      <c r="AT90" s="378"/>
      <c r="BD90" s="113"/>
    </row>
    <row r="91" spans="1:90" s="88" customFormat="1" ht="10.9" customHeight="1" x14ac:dyDescent="0.25">
      <c r="B91" s="89"/>
      <c r="AR91" s="89"/>
      <c r="AS91" s="377"/>
      <c r="AT91" s="378"/>
      <c r="BD91" s="113"/>
    </row>
    <row r="92" spans="1:90" s="88" customFormat="1" ht="29.25" customHeight="1" x14ac:dyDescent="0.25">
      <c r="B92" s="89"/>
      <c r="C92" s="388" t="s">
        <v>90</v>
      </c>
      <c r="D92" s="389"/>
      <c r="E92" s="389"/>
      <c r="F92" s="389"/>
      <c r="G92" s="389"/>
      <c r="H92" s="114"/>
      <c r="I92" s="390" t="s">
        <v>745</v>
      </c>
      <c r="J92" s="389"/>
      <c r="K92" s="389"/>
      <c r="L92" s="389"/>
      <c r="M92" s="389"/>
      <c r="N92" s="389"/>
      <c r="O92" s="389"/>
      <c r="P92" s="389"/>
      <c r="Q92" s="389"/>
      <c r="R92" s="389"/>
      <c r="S92" s="389"/>
      <c r="T92" s="389"/>
      <c r="U92" s="389"/>
      <c r="V92" s="389"/>
      <c r="W92" s="389"/>
      <c r="X92" s="389"/>
      <c r="Y92" s="389"/>
      <c r="Z92" s="389"/>
      <c r="AA92" s="389"/>
      <c r="AB92" s="389"/>
      <c r="AC92" s="389"/>
      <c r="AD92" s="389"/>
      <c r="AE92" s="389"/>
      <c r="AF92" s="389"/>
      <c r="AG92" s="391" t="s">
        <v>746</v>
      </c>
      <c r="AH92" s="389"/>
      <c r="AI92" s="389"/>
      <c r="AJ92" s="389"/>
      <c r="AK92" s="389"/>
      <c r="AL92" s="389"/>
      <c r="AM92" s="389"/>
      <c r="AN92" s="390" t="s">
        <v>747</v>
      </c>
      <c r="AO92" s="389"/>
      <c r="AP92" s="392"/>
      <c r="AQ92" s="115" t="s">
        <v>748</v>
      </c>
      <c r="AR92" s="89"/>
      <c r="AS92" s="116" t="s">
        <v>749</v>
      </c>
      <c r="AT92" s="117" t="s">
        <v>750</v>
      </c>
      <c r="AU92" s="117" t="s">
        <v>751</v>
      </c>
      <c r="AV92" s="117" t="s">
        <v>752</v>
      </c>
      <c r="AW92" s="117" t="s">
        <v>753</v>
      </c>
      <c r="AX92" s="117" t="s">
        <v>754</v>
      </c>
      <c r="AY92" s="117" t="s">
        <v>755</v>
      </c>
      <c r="AZ92" s="117" t="s">
        <v>756</v>
      </c>
      <c r="BA92" s="117" t="s">
        <v>757</v>
      </c>
      <c r="BB92" s="117" t="s">
        <v>758</v>
      </c>
      <c r="BC92" s="117" t="s">
        <v>759</v>
      </c>
      <c r="BD92" s="118" t="s">
        <v>760</v>
      </c>
    </row>
    <row r="93" spans="1:90" s="88" customFormat="1" ht="10.9" customHeight="1" x14ac:dyDescent="0.25">
      <c r="B93" s="89"/>
      <c r="AR93" s="89"/>
      <c r="AS93" s="119"/>
      <c r="AT93" s="111"/>
      <c r="AU93" s="111"/>
      <c r="AV93" s="111"/>
      <c r="AW93" s="111"/>
      <c r="AX93" s="111"/>
      <c r="AY93" s="111"/>
      <c r="AZ93" s="111"/>
      <c r="BA93" s="111"/>
      <c r="BB93" s="111"/>
      <c r="BC93" s="111"/>
      <c r="BD93" s="112"/>
    </row>
    <row r="94" spans="1:90" s="120" customFormat="1" ht="32.450000000000003" customHeight="1" x14ac:dyDescent="0.25">
      <c r="B94" s="121"/>
      <c r="C94" s="122" t="s">
        <v>761</v>
      </c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3"/>
      <c r="O94" s="123"/>
      <c r="P94" s="123"/>
      <c r="Q94" s="123"/>
      <c r="R94" s="123"/>
      <c r="S94" s="123"/>
      <c r="T94" s="123"/>
      <c r="U94" s="123"/>
      <c r="V94" s="123"/>
      <c r="W94" s="123"/>
      <c r="X94" s="123"/>
      <c r="Y94" s="123"/>
      <c r="Z94" s="123"/>
      <c r="AA94" s="123"/>
      <c r="AB94" s="123"/>
      <c r="AC94" s="123"/>
      <c r="AD94" s="123"/>
      <c r="AE94" s="123"/>
      <c r="AF94" s="123"/>
      <c r="AG94" s="393">
        <f>AK26</f>
        <v>0</v>
      </c>
      <c r="AH94" s="393"/>
      <c r="AI94" s="393"/>
      <c r="AJ94" s="393"/>
      <c r="AK94" s="393"/>
      <c r="AL94" s="393"/>
      <c r="AM94" s="393"/>
      <c r="AN94" s="394">
        <f>AK38</f>
        <v>0</v>
      </c>
      <c r="AO94" s="394"/>
      <c r="AP94" s="394"/>
      <c r="AQ94" s="124" t="s">
        <v>703</v>
      </c>
      <c r="AR94" s="121"/>
      <c r="AS94" s="125">
        <f>ROUND(AS95,2)</f>
        <v>0</v>
      </c>
      <c r="AT94" s="126">
        <f>ROUND(SUM(AV94:AW94),2)</f>
        <v>151103.17000000001</v>
      </c>
      <c r="AU94" s="127">
        <f>ROUND(AU95,5)</f>
        <v>517.66688999999997</v>
      </c>
      <c r="AV94" s="126">
        <f>ROUND(AZ94*L32,2)</f>
        <v>151103.17000000001</v>
      </c>
      <c r="AW94" s="126">
        <f>ROUND(BA94*L33,2)</f>
        <v>0</v>
      </c>
      <c r="AX94" s="126">
        <f>ROUND(BB94*L32,2)</f>
        <v>0</v>
      </c>
      <c r="AY94" s="126">
        <f>ROUND(BC94*L33,2)</f>
        <v>0</v>
      </c>
      <c r="AZ94" s="126">
        <f>ROUND(AZ95,2)</f>
        <v>755515.83</v>
      </c>
      <c r="BA94" s="126">
        <f>ROUND(BA95,2)</f>
        <v>0</v>
      </c>
      <c r="BB94" s="126">
        <f>ROUND(BB95,2)</f>
        <v>0</v>
      </c>
      <c r="BC94" s="126">
        <f>ROUND(BC95,2)</f>
        <v>0</v>
      </c>
      <c r="BD94" s="128">
        <f>ROUND(BD95,2)</f>
        <v>0</v>
      </c>
      <c r="BS94" s="129" t="s">
        <v>762</v>
      </c>
      <c r="BT94" s="129" t="s">
        <v>360</v>
      </c>
      <c r="BV94" s="129" t="s">
        <v>763</v>
      </c>
      <c r="BW94" s="129" t="s">
        <v>706</v>
      </c>
      <c r="BX94" s="129" t="s">
        <v>764</v>
      </c>
      <c r="CL94" s="129" t="s">
        <v>703</v>
      </c>
    </row>
    <row r="95" spans="1:90" s="139" customFormat="1" ht="24.75" customHeight="1" x14ac:dyDescent="0.25">
      <c r="A95" s="130" t="s">
        <v>765</v>
      </c>
      <c r="B95" s="131"/>
      <c r="C95" s="132"/>
      <c r="D95" s="396" t="s">
        <v>713</v>
      </c>
      <c r="E95" s="396"/>
      <c r="F95" s="396"/>
      <c r="G95" s="396"/>
      <c r="H95" s="396"/>
      <c r="I95" s="133"/>
      <c r="J95" s="396" t="s">
        <v>715</v>
      </c>
      <c r="K95" s="396"/>
      <c r="L95" s="396"/>
      <c r="M95" s="396"/>
      <c r="N95" s="396"/>
      <c r="O95" s="396"/>
      <c r="P95" s="396"/>
      <c r="Q95" s="396"/>
      <c r="R95" s="396"/>
      <c r="S95" s="396"/>
      <c r="T95" s="396"/>
      <c r="U95" s="396"/>
      <c r="V95" s="396"/>
      <c r="W95" s="396"/>
      <c r="X95" s="396"/>
      <c r="Y95" s="396"/>
      <c r="Z95" s="396"/>
      <c r="AA95" s="396"/>
      <c r="AB95" s="396"/>
      <c r="AC95" s="396"/>
      <c r="AD95" s="396"/>
      <c r="AE95" s="396"/>
      <c r="AF95" s="396"/>
      <c r="AG95" s="397"/>
      <c r="AH95" s="398"/>
      <c r="AI95" s="398"/>
      <c r="AJ95" s="398"/>
      <c r="AK95" s="398"/>
      <c r="AL95" s="398"/>
      <c r="AM95" s="398"/>
      <c r="AN95" s="397"/>
      <c r="AO95" s="398"/>
      <c r="AP95" s="398"/>
      <c r="AQ95" s="134" t="s">
        <v>766</v>
      </c>
      <c r="AR95" s="131"/>
      <c r="AS95" s="135">
        <v>0</v>
      </c>
      <c r="AT95" s="136">
        <f>ROUND(SUM(AV95:AW95),2)</f>
        <v>151103.17000000001</v>
      </c>
      <c r="AU95" s="137">
        <f>'[3]11-12-2020 - Starý park, ...'!P118</f>
        <v>517.66688799999997</v>
      </c>
      <c r="AV95" s="136">
        <f>'[3]11-12-2020 - Starý park, ...'!J31</f>
        <v>151103.17000000001</v>
      </c>
      <c r="AW95" s="136">
        <f>'[3]11-12-2020 - Starý park, ...'!J32</f>
        <v>0</v>
      </c>
      <c r="AX95" s="136">
        <f>'[3]11-12-2020 - Starý park, ...'!J33</f>
        <v>0</v>
      </c>
      <c r="AY95" s="136">
        <f>'[3]11-12-2020 - Starý park, ...'!J34</f>
        <v>0</v>
      </c>
      <c r="AZ95" s="136">
        <f>'[3]11-12-2020 - Starý park, ...'!F31</f>
        <v>755515.83</v>
      </c>
      <c r="BA95" s="136">
        <f>'[3]11-12-2020 - Starý park, ...'!F32</f>
        <v>0</v>
      </c>
      <c r="BB95" s="136">
        <f>'[3]11-12-2020 - Starý park, ...'!F33</f>
        <v>0</v>
      </c>
      <c r="BC95" s="136">
        <f>'[3]11-12-2020 - Starý park, ...'!F34</f>
        <v>0</v>
      </c>
      <c r="BD95" s="138">
        <f>'[3]11-12-2020 - Starý park, ...'!F35</f>
        <v>0</v>
      </c>
      <c r="BT95" s="140" t="s">
        <v>118</v>
      </c>
      <c r="BU95" s="140" t="s">
        <v>767</v>
      </c>
      <c r="BV95" s="140" t="s">
        <v>763</v>
      </c>
      <c r="BW95" s="140" t="s">
        <v>706</v>
      </c>
      <c r="BX95" s="140" t="s">
        <v>764</v>
      </c>
      <c r="CL95" s="140" t="s">
        <v>703</v>
      </c>
    </row>
    <row r="96" spans="1:90" x14ac:dyDescent="0.2">
      <c r="B96" s="79"/>
      <c r="AR96" s="79"/>
    </row>
    <row r="97" spans="2:48" s="88" customFormat="1" ht="30" customHeight="1" x14ac:dyDescent="0.25">
      <c r="B97" s="89"/>
      <c r="C97" s="122" t="s">
        <v>768</v>
      </c>
      <c r="AG97" s="394">
        <v>0</v>
      </c>
      <c r="AH97" s="394"/>
      <c r="AI97" s="394"/>
      <c r="AJ97" s="394"/>
      <c r="AK97" s="394"/>
      <c r="AL97" s="394"/>
      <c r="AM97" s="394"/>
      <c r="AN97" s="394">
        <v>0</v>
      </c>
      <c r="AO97" s="394"/>
      <c r="AP97" s="394"/>
      <c r="AQ97" s="141"/>
      <c r="AR97" s="89"/>
      <c r="AS97" s="116" t="s">
        <v>769</v>
      </c>
      <c r="AT97" s="117" t="s">
        <v>770</v>
      </c>
      <c r="AU97" s="117" t="s">
        <v>730</v>
      </c>
      <c r="AV97" s="118" t="s">
        <v>750</v>
      </c>
    </row>
    <row r="98" spans="2:48" s="88" customFormat="1" ht="10.9" customHeight="1" x14ac:dyDescent="0.25">
      <c r="B98" s="89"/>
      <c r="AR98" s="89"/>
    </row>
    <row r="99" spans="2:48" s="88" customFormat="1" ht="30" customHeight="1" x14ac:dyDescent="0.25">
      <c r="B99" s="89"/>
      <c r="C99" s="142" t="s">
        <v>771</v>
      </c>
      <c r="D99" s="143"/>
      <c r="E99" s="143"/>
      <c r="F99" s="143"/>
      <c r="G99" s="143"/>
      <c r="H99" s="143"/>
      <c r="I99" s="143"/>
      <c r="J99" s="143"/>
      <c r="K99" s="143"/>
      <c r="L99" s="143"/>
      <c r="M99" s="143"/>
      <c r="N99" s="143"/>
      <c r="O99" s="143"/>
      <c r="P99" s="143"/>
      <c r="Q99" s="143"/>
      <c r="R99" s="143"/>
      <c r="S99" s="143"/>
      <c r="T99" s="143"/>
      <c r="U99" s="143"/>
      <c r="V99" s="143"/>
      <c r="W99" s="143"/>
      <c r="X99" s="143"/>
      <c r="Y99" s="143"/>
      <c r="Z99" s="143"/>
      <c r="AA99" s="143"/>
      <c r="AB99" s="143"/>
      <c r="AC99" s="143"/>
      <c r="AD99" s="143"/>
      <c r="AE99" s="143"/>
      <c r="AF99" s="143"/>
      <c r="AG99" s="395">
        <f>ROUND(AG94 + AG97, 2)</f>
        <v>0</v>
      </c>
      <c r="AH99" s="395"/>
      <c r="AI99" s="395"/>
      <c r="AJ99" s="395"/>
      <c r="AK99" s="395"/>
      <c r="AL99" s="395"/>
      <c r="AM99" s="395"/>
      <c r="AN99" s="395">
        <f>ROUND(AN94 + AN97, 2)</f>
        <v>0</v>
      </c>
      <c r="AO99" s="395"/>
      <c r="AP99" s="395"/>
      <c r="AQ99" s="143"/>
      <c r="AR99" s="89"/>
    </row>
    <row r="100" spans="2:48" s="88" customFormat="1" ht="6.95" customHeight="1" x14ac:dyDescent="0.25">
      <c r="B100" s="101"/>
      <c r="C100" s="102"/>
      <c r="D100" s="102"/>
      <c r="E100" s="102"/>
      <c r="F100" s="102"/>
      <c r="G100" s="102"/>
      <c r="H100" s="102"/>
      <c r="I100" s="102"/>
      <c r="J100" s="102"/>
      <c r="K100" s="102"/>
      <c r="L100" s="102"/>
      <c r="M100" s="102"/>
      <c r="N100" s="102"/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2"/>
      <c r="Z100" s="102"/>
      <c r="AA100" s="102"/>
      <c r="AB100" s="102"/>
      <c r="AC100" s="102"/>
      <c r="AD100" s="102"/>
      <c r="AE100" s="102"/>
      <c r="AF100" s="102"/>
      <c r="AG100" s="102"/>
      <c r="AH100" s="102"/>
      <c r="AI100" s="102"/>
      <c r="AJ100" s="102"/>
      <c r="AK100" s="102"/>
      <c r="AL100" s="102"/>
      <c r="AM100" s="102"/>
      <c r="AN100" s="102"/>
      <c r="AO100" s="102"/>
      <c r="AP100" s="102"/>
      <c r="AQ100" s="102"/>
      <c r="AR100" s="89"/>
    </row>
  </sheetData>
  <mergeCells count="46">
    <mergeCell ref="AG99:AM99"/>
    <mergeCell ref="AN99:AP99"/>
    <mergeCell ref="D95:H95"/>
    <mergeCell ref="J95:AF95"/>
    <mergeCell ref="AG95:AM95"/>
    <mergeCell ref="AN95:AP95"/>
    <mergeCell ref="AG97:AM97"/>
    <mergeCell ref="AN97:AP97"/>
    <mergeCell ref="C92:G92"/>
    <mergeCell ref="I92:AF92"/>
    <mergeCell ref="AG92:AM92"/>
    <mergeCell ref="AN92:AP92"/>
    <mergeCell ref="AG94:AM94"/>
    <mergeCell ref="AN94:AP94"/>
    <mergeCell ref="AS89:AT91"/>
    <mergeCell ref="AM90:AP90"/>
    <mergeCell ref="L35:P35"/>
    <mergeCell ref="W35:AE35"/>
    <mergeCell ref="AK35:AO35"/>
    <mergeCell ref="L36:P36"/>
    <mergeCell ref="W36:AE36"/>
    <mergeCell ref="AK36:AO36"/>
    <mergeCell ref="X38:AB38"/>
    <mergeCell ref="AK38:AO38"/>
    <mergeCell ref="L85:AO85"/>
    <mergeCell ref="AM87:AN87"/>
    <mergeCell ref="AM89:AP89"/>
    <mergeCell ref="L33:P33"/>
    <mergeCell ref="W33:AE33"/>
    <mergeCell ref="AK33:AO33"/>
    <mergeCell ref="L34:P34"/>
    <mergeCell ref="W34:AE34"/>
    <mergeCell ref="AK34:AO34"/>
    <mergeCell ref="AK29:AO29"/>
    <mergeCell ref="L31:P31"/>
    <mergeCell ref="W31:AE31"/>
    <mergeCell ref="AK31:AO31"/>
    <mergeCell ref="L32:P32"/>
    <mergeCell ref="W32:AE32"/>
    <mergeCell ref="AK32:AO32"/>
    <mergeCell ref="AK27:AO27"/>
    <mergeCell ref="AR2:BE2"/>
    <mergeCell ref="K5:AO5"/>
    <mergeCell ref="K6:AO6"/>
    <mergeCell ref="E23:AN23"/>
    <mergeCell ref="AK26:AO26"/>
  </mergeCells>
  <hyperlinks>
    <hyperlink ref="A95" location="'11-12-2020 - Starý park, ...'!C2" display="/"/>
  </hyperlinks>
  <pageMargins left="0.39374999999999999" right="0.39374999999999999" top="0.39374999999999999" bottom="0.3937499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04"/>
  <sheetViews>
    <sheetView showGridLines="0" workbookViewId="0">
      <selection activeCell="W17" sqref="W17"/>
    </sheetView>
  </sheetViews>
  <sheetFormatPr defaultRowHeight="11.25" x14ac:dyDescent="0.2"/>
  <cols>
    <col min="1" max="1" width="7.140625" style="247" customWidth="1"/>
    <col min="2" max="2" width="1" style="247" customWidth="1"/>
    <col min="3" max="3" width="3.5703125" style="247" customWidth="1"/>
    <col min="4" max="4" width="3.7109375" style="247" customWidth="1"/>
    <col min="5" max="5" width="14.7109375" style="247" customWidth="1"/>
    <col min="6" max="6" width="43.5703125" style="247" customWidth="1"/>
    <col min="7" max="7" width="6.42578125" style="247" customWidth="1"/>
    <col min="8" max="8" width="9.85546875" style="247" customWidth="1"/>
    <col min="9" max="10" width="17.28515625" style="247" customWidth="1"/>
    <col min="11" max="11" width="17.28515625" style="247" hidden="1" customWidth="1"/>
    <col min="12" max="12" width="8" style="247" customWidth="1"/>
    <col min="13" max="13" width="9.28515625" style="247" hidden="1" customWidth="1"/>
    <col min="14" max="14" width="9.140625" style="247"/>
    <col min="15" max="20" width="12.140625" style="247" hidden="1" customWidth="1"/>
    <col min="21" max="21" width="14" style="247" hidden="1" customWidth="1"/>
    <col min="22" max="22" width="10.5703125" style="247" customWidth="1"/>
    <col min="23" max="23" width="14" style="247" customWidth="1"/>
    <col min="24" max="24" width="10.5703125" style="247" customWidth="1"/>
    <col min="25" max="25" width="12.85546875" style="247" customWidth="1"/>
    <col min="26" max="26" width="9.42578125" style="247" customWidth="1"/>
    <col min="27" max="27" width="12.85546875" style="247" customWidth="1"/>
    <col min="28" max="28" width="14" style="247" customWidth="1"/>
    <col min="29" max="29" width="9.42578125" style="247" customWidth="1"/>
    <col min="30" max="30" width="12.85546875" style="247" customWidth="1"/>
    <col min="31" max="31" width="14" style="247" customWidth="1"/>
    <col min="32" max="16384" width="9.140625" style="247"/>
  </cols>
  <sheetData>
    <row r="2" spans="2:56" ht="36.950000000000003" customHeight="1" x14ac:dyDescent="0.2">
      <c r="L2" s="364" t="s">
        <v>707</v>
      </c>
      <c r="M2" s="365"/>
      <c r="N2" s="365"/>
      <c r="O2" s="365"/>
      <c r="P2" s="365"/>
      <c r="Q2" s="365"/>
      <c r="R2" s="365"/>
      <c r="S2" s="365"/>
      <c r="T2" s="365"/>
      <c r="U2" s="365"/>
      <c r="V2" s="365"/>
      <c r="AT2" s="76" t="s">
        <v>706</v>
      </c>
      <c r="AZ2" s="144" t="s">
        <v>772</v>
      </c>
      <c r="BA2" s="144" t="s">
        <v>703</v>
      </c>
      <c r="BB2" s="144" t="s">
        <v>703</v>
      </c>
      <c r="BC2" s="144" t="s">
        <v>773</v>
      </c>
      <c r="BD2" s="144" t="s">
        <v>126</v>
      </c>
    </row>
    <row r="3" spans="2:56" ht="6.95" customHeight="1" x14ac:dyDescent="0.2">
      <c r="B3" s="77"/>
      <c r="C3" s="78"/>
      <c r="D3" s="78"/>
      <c r="E3" s="78"/>
      <c r="F3" s="78"/>
      <c r="G3" s="78"/>
      <c r="H3" s="78"/>
      <c r="I3" s="78"/>
      <c r="J3" s="78"/>
      <c r="K3" s="78"/>
      <c r="L3" s="79"/>
      <c r="AT3" s="76" t="s">
        <v>126</v>
      </c>
    </row>
    <row r="4" spans="2:56" ht="24.95" customHeight="1" x14ac:dyDescent="0.2">
      <c r="B4" s="79"/>
      <c r="D4" s="80" t="s">
        <v>774</v>
      </c>
      <c r="L4" s="79"/>
      <c r="M4" s="145" t="s">
        <v>710</v>
      </c>
      <c r="AT4" s="76" t="s">
        <v>705</v>
      </c>
    </row>
    <row r="5" spans="2:56" ht="6.95" customHeight="1" x14ac:dyDescent="0.2">
      <c r="B5" s="79"/>
      <c r="L5" s="79"/>
    </row>
    <row r="6" spans="2:56" s="250" customFormat="1" ht="12" customHeight="1" x14ac:dyDescent="0.25">
      <c r="B6" s="89"/>
      <c r="D6" s="84" t="s">
        <v>714</v>
      </c>
      <c r="L6" s="89"/>
    </row>
    <row r="7" spans="2:56" s="250" customFormat="1" ht="16.5" customHeight="1" x14ac:dyDescent="0.25">
      <c r="B7" s="89"/>
      <c r="E7" s="385" t="s">
        <v>715</v>
      </c>
      <c r="F7" s="399"/>
      <c r="G7" s="399"/>
      <c r="H7" s="399"/>
      <c r="L7" s="89"/>
    </row>
    <row r="8" spans="2:56" s="250" customFormat="1" x14ac:dyDescent="0.25">
      <c r="B8" s="89"/>
      <c r="L8" s="89"/>
    </row>
    <row r="9" spans="2:56" s="250" customFormat="1" ht="12" customHeight="1" x14ac:dyDescent="0.25">
      <c r="B9" s="89"/>
      <c r="D9" s="84" t="s">
        <v>716</v>
      </c>
      <c r="F9" s="248" t="s">
        <v>703</v>
      </c>
      <c r="I9" s="84" t="s">
        <v>717</v>
      </c>
      <c r="J9" s="248" t="s">
        <v>703</v>
      </c>
      <c r="L9" s="89"/>
    </row>
    <row r="10" spans="2:56" s="250" customFormat="1" ht="12" customHeight="1" x14ac:dyDescent="0.25">
      <c r="B10" s="89"/>
      <c r="D10" s="84" t="s">
        <v>718</v>
      </c>
      <c r="F10" s="248" t="s">
        <v>83</v>
      </c>
      <c r="I10" s="84" t="s">
        <v>5</v>
      </c>
      <c r="J10" s="244">
        <v>44704</v>
      </c>
      <c r="L10" s="89"/>
    </row>
    <row r="11" spans="2:56" s="250" customFormat="1" ht="10.9" customHeight="1" x14ac:dyDescent="0.25">
      <c r="B11" s="89"/>
      <c r="L11" s="89"/>
    </row>
    <row r="12" spans="2:56" s="250" customFormat="1" ht="12" customHeight="1" x14ac:dyDescent="0.25">
      <c r="B12" s="89"/>
      <c r="D12" s="84" t="s">
        <v>719</v>
      </c>
      <c r="I12" s="84" t="s">
        <v>720</v>
      </c>
      <c r="J12" s="248" t="str">
        <f>IF('[3]Rekapitulace stavby'!AN10="","",'[3]Rekapitulace stavby'!AN10)</f>
        <v/>
      </c>
      <c r="L12" s="89"/>
    </row>
    <row r="13" spans="2:56" s="250" customFormat="1" ht="18" customHeight="1" x14ac:dyDescent="0.25">
      <c r="B13" s="89"/>
      <c r="E13" s="248" t="str">
        <f>IF('[3]Rekapitulace stavby'!E11="","",'[3]Rekapitulace stavby'!E11)</f>
        <v xml:space="preserve"> </v>
      </c>
      <c r="I13" s="84" t="s">
        <v>721</v>
      </c>
      <c r="J13" s="248" t="str">
        <f>IF('[3]Rekapitulace stavby'!AN11="","",'[3]Rekapitulace stavby'!AN11)</f>
        <v/>
      </c>
      <c r="L13" s="89"/>
    </row>
    <row r="14" spans="2:56" s="250" customFormat="1" ht="6.95" customHeight="1" x14ac:dyDescent="0.25">
      <c r="B14" s="89"/>
      <c r="L14" s="89"/>
    </row>
    <row r="15" spans="2:56" s="250" customFormat="1" ht="12" customHeight="1" x14ac:dyDescent="0.25">
      <c r="B15" s="89"/>
      <c r="D15" s="84" t="s">
        <v>34</v>
      </c>
      <c r="I15" s="84" t="s">
        <v>720</v>
      </c>
      <c r="J15" s="248" t="str">
        <f>'[3]Rekapitulace stavby'!AN13</f>
        <v/>
      </c>
      <c r="L15" s="89"/>
    </row>
    <row r="16" spans="2:56" s="250" customFormat="1" ht="18" customHeight="1" x14ac:dyDescent="0.25">
      <c r="B16" s="89"/>
      <c r="E16" s="366" t="str">
        <f>'[3]Rekapitulace stavby'!E14</f>
        <v xml:space="preserve"> </v>
      </c>
      <c r="F16" s="366"/>
      <c r="G16" s="366"/>
      <c r="H16" s="366"/>
      <c r="I16" s="84" t="s">
        <v>721</v>
      </c>
      <c r="J16" s="248" t="str">
        <f>'[3]Rekapitulace stavby'!AN14</f>
        <v/>
      </c>
      <c r="L16" s="89"/>
    </row>
    <row r="17" spans="2:12" s="250" customFormat="1" ht="6.95" customHeight="1" x14ac:dyDescent="0.25">
      <c r="B17" s="89"/>
      <c r="L17" s="89"/>
    </row>
    <row r="18" spans="2:12" s="250" customFormat="1" ht="12" customHeight="1" x14ac:dyDescent="0.25">
      <c r="B18" s="89"/>
      <c r="D18" s="84" t="s">
        <v>32</v>
      </c>
      <c r="I18" s="84" t="s">
        <v>720</v>
      </c>
      <c r="J18" s="248" t="str">
        <f>IF('[3]Rekapitulace stavby'!AN16="","",'[3]Rekapitulace stavby'!AN16)</f>
        <v/>
      </c>
      <c r="L18" s="89"/>
    </row>
    <row r="19" spans="2:12" s="250" customFormat="1" ht="18" customHeight="1" x14ac:dyDescent="0.25">
      <c r="B19" s="89"/>
      <c r="E19" s="248" t="str">
        <f>IF('[3]Rekapitulace stavby'!E17="","",'[3]Rekapitulace stavby'!E17)</f>
        <v xml:space="preserve"> </v>
      </c>
      <c r="I19" s="84" t="s">
        <v>721</v>
      </c>
      <c r="J19" s="248" t="str">
        <f>IF('[3]Rekapitulace stavby'!AN17="","",'[3]Rekapitulace stavby'!AN17)</f>
        <v/>
      </c>
      <c r="L19" s="89"/>
    </row>
    <row r="20" spans="2:12" s="250" customFormat="1" ht="6.95" customHeight="1" x14ac:dyDescent="0.25">
      <c r="B20" s="89"/>
      <c r="L20" s="89"/>
    </row>
    <row r="21" spans="2:12" s="250" customFormat="1" ht="12" customHeight="1" x14ac:dyDescent="0.25">
      <c r="B21" s="89"/>
      <c r="D21" s="84" t="s">
        <v>723</v>
      </c>
      <c r="I21" s="84" t="s">
        <v>720</v>
      </c>
      <c r="J21" s="248" t="str">
        <f>IF('[3]Rekapitulace stavby'!AN19="","",'[3]Rekapitulace stavby'!AN19)</f>
        <v/>
      </c>
      <c r="L21" s="89"/>
    </row>
    <row r="22" spans="2:12" s="250" customFormat="1" ht="18" customHeight="1" x14ac:dyDescent="0.25">
      <c r="B22" s="89"/>
      <c r="E22" s="248" t="str">
        <f>IF('[3]Rekapitulace stavby'!E20="","",'[3]Rekapitulace stavby'!E20)</f>
        <v xml:space="preserve"> </v>
      </c>
      <c r="I22" s="84" t="s">
        <v>721</v>
      </c>
      <c r="J22" s="248" t="str">
        <f>IF('[3]Rekapitulace stavby'!AN20="","",'[3]Rekapitulace stavby'!AN20)</f>
        <v/>
      </c>
      <c r="L22" s="89"/>
    </row>
    <row r="23" spans="2:12" s="250" customFormat="1" ht="6.95" customHeight="1" x14ac:dyDescent="0.25">
      <c r="B23" s="89"/>
      <c r="L23" s="89"/>
    </row>
    <row r="24" spans="2:12" s="250" customFormat="1" ht="12" customHeight="1" x14ac:dyDescent="0.25">
      <c r="B24" s="89"/>
      <c r="D24" s="84" t="s">
        <v>79</v>
      </c>
      <c r="L24" s="89"/>
    </row>
    <row r="25" spans="2:12" s="146" customFormat="1" ht="16.5" customHeight="1" x14ac:dyDescent="0.25">
      <c r="B25" s="147"/>
      <c r="E25" s="368" t="s">
        <v>703</v>
      </c>
      <c r="F25" s="368"/>
      <c r="G25" s="368"/>
      <c r="H25" s="368"/>
      <c r="L25" s="147"/>
    </row>
    <row r="26" spans="2:12" s="250" customFormat="1" ht="6.95" customHeight="1" x14ac:dyDescent="0.25">
      <c r="B26" s="89"/>
      <c r="L26" s="89"/>
    </row>
    <row r="27" spans="2:12" s="250" customFormat="1" ht="6.95" customHeight="1" x14ac:dyDescent="0.25">
      <c r="B27" s="89"/>
      <c r="D27" s="111"/>
      <c r="E27" s="111"/>
      <c r="F27" s="111"/>
      <c r="G27" s="111"/>
      <c r="H27" s="111"/>
      <c r="I27" s="111"/>
      <c r="J27" s="111"/>
      <c r="K27" s="111"/>
      <c r="L27" s="89"/>
    </row>
    <row r="28" spans="2:12" s="250" customFormat="1" ht="25.35" customHeight="1" x14ac:dyDescent="0.25">
      <c r="B28" s="89"/>
      <c r="D28" s="148" t="s">
        <v>726</v>
      </c>
      <c r="J28" s="242">
        <f>ROUND(J118, 2)</f>
        <v>0</v>
      </c>
      <c r="L28" s="89"/>
    </row>
    <row r="29" spans="2:12" s="250" customFormat="1" ht="6.95" customHeight="1" x14ac:dyDescent="0.25">
      <c r="B29" s="89"/>
      <c r="D29" s="111"/>
      <c r="E29" s="111"/>
      <c r="F29" s="111"/>
      <c r="G29" s="111"/>
      <c r="H29" s="111"/>
      <c r="I29" s="111"/>
      <c r="J29" s="111"/>
      <c r="K29" s="111"/>
      <c r="L29" s="89"/>
    </row>
    <row r="30" spans="2:12" s="250" customFormat="1" ht="14.45" customHeight="1" x14ac:dyDescent="0.25">
      <c r="B30" s="89"/>
      <c r="F30" s="246" t="s">
        <v>728</v>
      </c>
      <c r="I30" s="246" t="s">
        <v>727</v>
      </c>
      <c r="J30" s="246" t="s">
        <v>729</v>
      </c>
      <c r="L30" s="89"/>
    </row>
    <row r="31" spans="2:12" s="250" customFormat="1" ht="14.45" customHeight="1" x14ac:dyDescent="0.25">
      <c r="B31" s="89"/>
      <c r="D31" s="243" t="s">
        <v>730</v>
      </c>
      <c r="E31" s="84" t="s">
        <v>731</v>
      </c>
      <c r="F31" s="149">
        <f>ROUND((SUM(BE118:BE200)),  2)</f>
        <v>0</v>
      </c>
      <c r="I31" s="150">
        <v>0.2</v>
      </c>
      <c r="J31" s="149">
        <f>ROUND(((SUM(BE118:BE200))*I31),  2)</f>
        <v>0</v>
      </c>
      <c r="L31" s="89"/>
    </row>
    <row r="32" spans="2:12" s="250" customFormat="1" ht="14.45" customHeight="1" x14ac:dyDescent="0.25">
      <c r="B32" s="89"/>
      <c r="E32" s="84" t="s">
        <v>732</v>
      </c>
      <c r="F32" s="149">
        <f>ROUND((SUM(BF118:BF200)),  2)</f>
        <v>0</v>
      </c>
      <c r="I32" s="150">
        <v>0.15</v>
      </c>
      <c r="J32" s="149">
        <f>ROUND(((SUM(BF118:BF200))*I32),  2)</f>
        <v>0</v>
      </c>
      <c r="L32" s="89"/>
    </row>
    <row r="33" spans="2:12" s="250" customFormat="1" ht="14.45" hidden="1" customHeight="1" x14ac:dyDescent="0.25">
      <c r="B33" s="89"/>
      <c r="E33" s="84" t="s">
        <v>733</v>
      </c>
      <c r="F33" s="149">
        <f>ROUND((SUM(BG118:BG200)),  2)</f>
        <v>0</v>
      </c>
      <c r="I33" s="150">
        <v>0.2</v>
      </c>
      <c r="J33" s="149">
        <f>0</f>
        <v>0</v>
      </c>
      <c r="L33" s="89"/>
    </row>
    <row r="34" spans="2:12" s="250" customFormat="1" ht="14.45" hidden="1" customHeight="1" x14ac:dyDescent="0.25">
      <c r="B34" s="89"/>
      <c r="E34" s="84" t="s">
        <v>734</v>
      </c>
      <c r="F34" s="149">
        <f>ROUND((SUM(BH118:BH200)),  2)</f>
        <v>0</v>
      </c>
      <c r="I34" s="150">
        <v>0.15</v>
      </c>
      <c r="J34" s="149">
        <f>0</f>
        <v>0</v>
      </c>
      <c r="L34" s="89"/>
    </row>
    <row r="35" spans="2:12" s="250" customFormat="1" ht="14.45" hidden="1" customHeight="1" x14ac:dyDescent="0.25">
      <c r="B35" s="89"/>
      <c r="E35" s="84" t="s">
        <v>735</v>
      </c>
      <c r="F35" s="149">
        <f>ROUND((SUM(BI118:BI200)),  2)</f>
        <v>0</v>
      </c>
      <c r="I35" s="150">
        <v>0</v>
      </c>
      <c r="J35" s="149">
        <f>0</f>
        <v>0</v>
      </c>
      <c r="L35" s="89"/>
    </row>
    <row r="36" spans="2:12" s="250" customFormat="1" ht="6.95" customHeight="1" x14ac:dyDescent="0.25">
      <c r="B36" s="89"/>
      <c r="L36" s="89"/>
    </row>
    <row r="37" spans="2:12" s="250" customFormat="1" ht="25.35" customHeight="1" x14ac:dyDescent="0.25">
      <c r="B37" s="89"/>
      <c r="C37" s="143"/>
      <c r="D37" s="151" t="s">
        <v>736</v>
      </c>
      <c r="E37" s="114"/>
      <c r="F37" s="114"/>
      <c r="G37" s="152" t="s">
        <v>737</v>
      </c>
      <c r="H37" s="153" t="s">
        <v>738</v>
      </c>
      <c r="I37" s="114"/>
      <c r="J37" s="154">
        <f>SUM(J28:J35)</f>
        <v>0</v>
      </c>
      <c r="K37" s="155"/>
      <c r="L37" s="89"/>
    </row>
    <row r="38" spans="2:12" s="250" customFormat="1" ht="14.45" customHeight="1" x14ac:dyDescent="0.25">
      <c r="B38" s="89"/>
      <c r="L38" s="89"/>
    </row>
    <row r="39" spans="2:12" ht="14.45" customHeight="1" x14ac:dyDescent="0.2">
      <c r="B39" s="79"/>
      <c r="L39" s="79"/>
    </row>
    <row r="40" spans="2:12" ht="14.45" customHeight="1" x14ac:dyDescent="0.2">
      <c r="B40" s="79"/>
      <c r="L40" s="79"/>
    </row>
    <row r="41" spans="2:12" ht="14.45" customHeight="1" x14ac:dyDescent="0.2">
      <c r="B41" s="79"/>
      <c r="L41" s="79"/>
    </row>
    <row r="42" spans="2:12" ht="14.45" customHeight="1" x14ac:dyDescent="0.2">
      <c r="B42" s="79"/>
      <c r="L42" s="79"/>
    </row>
    <row r="43" spans="2:12" ht="14.45" customHeight="1" x14ac:dyDescent="0.2">
      <c r="B43" s="79"/>
      <c r="L43" s="79"/>
    </row>
    <row r="44" spans="2:12" ht="14.45" customHeight="1" x14ac:dyDescent="0.2">
      <c r="B44" s="79"/>
      <c r="L44" s="79"/>
    </row>
    <row r="45" spans="2:12" ht="14.45" customHeight="1" x14ac:dyDescent="0.2">
      <c r="B45" s="79"/>
      <c r="L45" s="79"/>
    </row>
    <row r="46" spans="2:12" ht="14.45" customHeight="1" x14ac:dyDescent="0.2">
      <c r="B46" s="79"/>
      <c r="L46" s="79"/>
    </row>
    <row r="47" spans="2:12" ht="14.45" customHeight="1" x14ac:dyDescent="0.2">
      <c r="B47" s="79"/>
      <c r="L47" s="79"/>
    </row>
    <row r="48" spans="2:12" ht="14.45" customHeight="1" x14ac:dyDescent="0.2">
      <c r="B48" s="79"/>
      <c r="L48" s="79"/>
    </row>
    <row r="49" spans="2:12" ht="14.45" customHeight="1" x14ac:dyDescent="0.2">
      <c r="B49" s="79"/>
      <c r="L49" s="79"/>
    </row>
    <row r="50" spans="2:12" s="250" customFormat="1" ht="14.45" customHeight="1" x14ac:dyDescent="0.25">
      <c r="B50" s="89"/>
      <c r="D50" s="98" t="s">
        <v>75</v>
      </c>
      <c r="E50" s="99"/>
      <c r="F50" s="99"/>
      <c r="G50" s="98" t="s">
        <v>739</v>
      </c>
      <c r="H50" s="99"/>
      <c r="I50" s="99"/>
      <c r="J50" s="99"/>
      <c r="K50" s="99"/>
      <c r="L50" s="89"/>
    </row>
    <row r="51" spans="2:12" x14ac:dyDescent="0.2">
      <c r="B51" s="79"/>
      <c r="L51" s="79"/>
    </row>
    <row r="52" spans="2:12" x14ac:dyDescent="0.2">
      <c r="B52" s="79"/>
      <c r="L52" s="79"/>
    </row>
    <row r="53" spans="2:12" x14ac:dyDescent="0.2">
      <c r="B53" s="79"/>
      <c r="L53" s="79"/>
    </row>
    <row r="54" spans="2:12" x14ac:dyDescent="0.2">
      <c r="B54" s="79"/>
      <c r="L54" s="79"/>
    </row>
    <row r="55" spans="2:12" x14ac:dyDescent="0.2">
      <c r="B55" s="79"/>
      <c r="L55" s="79"/>
    </row>
    <row r="56" spans="2:12" x14ac:dyDescent="0.2">
      <c r="B56" s="79"/>
      <c r="L56" s="79"/>
    </row>
    <row r="57" spans="2:12" x14ac:dyDescent="0.2">
      <c r="B57" s="79"/>
      <c r="L57" s="79"/>
    </row>
    <row r="58" spans="2:12" x14ac:dyDescent="0.2">
      <c r="B58" s="79"/>
      <c r="L58" s="79"/>
    </row>
    <row r="59" spans="2:12" x14ac:dyDescent="0.2">
      <c r="B59" s="79"/>
      <c r="L59" s="79"/>
    </row>
    <row r="60" spans="2:12" x14ac:dyDescent="0.2">
      <c r="B60" s="79"/>
      <c r="L60" s="79"/>
    </row>
    <row r="61" spans="2:12" s="250" customFormat="1" ht="12.75" x14ac:dyDescent="0.25">
      <c r="B61" s="89"/>
      <c r="D61" s="100" t="s">
        <v>740</v>
      </c>
      <c r="E61" s="245"/>
      <c r="F61" s="156" t="s">
        <v>741</v>
      </c>
      <c r="G61" s="100" t="s">
        <v>740</v>
      </c>
      <c r="H61" s="245"/>
      <c r="I61" s="245"/>
      <c r="J61" s="157" t="s">
        <v>741</v>
      </c>
      <c r="K61" s="245"/>
      <c r="L61" s="89"/>
    </row>
    <row r="62" spans="2:12" x14ac:dyDescent="0.2">
      <c r="B62" s="79"/>
      <c r="L62" s="79"/>
    </row>
    <row r="63" spans="2:12" x14ac:dyDescent="0.2">
      <c r="B63" s="79"/>
      <c r="L63" s="79"/>
    </row>
    <row r="64" spans="2:12" x14ac:dyDescent="0.2">
      <c r="B64" s="79"/>
      <c r="L64" s="79"/>
    </row>
    <row r="65" spans="2:12" s="250" customFormat="1" ht="12.75" x14ac:dyDescent="0.25">
      <c r="B65" s="89"/>
      <c r="D65" s="98" t="s">
        <v>742</v>
      </c>
      <c r="E65" s="99"/>
      <c r="F65" s="99"/>
      <c r="G65" s="98" t="s">
        <v>77</v>
      </c>
      <c r="H65" s="99"/>
      <c r="I65" s="99"/>
      <c r="J65" s="99"/>
      <c r="K65" s="99"/>
      <c r="L65" s="89"/>
    </row>
    <row r="66" spans="2:12" x14ac:dyDescent="0.2">
      <c r="B66" s="79"/>
      <c r="L66" s="79"/>
    </row>
    <row r="67" spans="2:12" x14ac:dyDescent="0.2">
      <c r="B67" s="79"/>
      <c r="L67" s="79"/>
    </row>
    <row r="68" spans="2:12" x14ac:dyDescent="0.2">
      <c r="B68" s="79"/>
      <c r="L68" s="79"/>
    </row>
    <row r="69" spans="2:12" x14ac:dyDescent="0.2">
      <c r="B69" s="79"/>
      <c r="L69" s="79"/>
    </row>
    <row r="70" spans="2:12" x14ac:dyDescent="0.2">
      <c r="B70" s="79"/>
      <c r="L70" s="79"/>
    </row>
    <row r="71" spans="2:12" x14ac:dyDescent="0.2">
      <c r="B71" s="79"/>
      <c r="L71" s="79"/>
    </row>
    <row r="72" spans="2:12" x14ac:dyDescent="0.2">
      <c r="B72" s="79"/>
      <c r="L72" s="79"/>
    </row>
    <row r="73" spans="2:12" x14ac:dyDescent="0.2">
      <c r="B73" s="79"/>
      <c r="L73" s="79"/>
    </row>
    <row r="74" spans="2:12" x14ac:dyDescent="0.2">
      <c r="B74" s="79"/>
      <c r="L74" s="79"/>
    </row>
    <row r="75" spans="2:12" x14ac:dyDescent="0.2">
      <c r="B75" s="79"/>
      <c r="L75" s="79"/>
    </row>
    <row r="76" spans="2:12" s="250" customFormat="1" ht="12.75" x14ac:dyDescent="0.25">
      <c r="B76" s="89"/>
      <c r="D76" s="100" t="s">
        <v>740</v>
      </c>
      <c r="E76" s="245"/>
      <c r="F76" s="156" t="s">
        <v>741</v>
      </c>
      <c r="G76" s="100" t="s">
        <v>740</v>
      </c>
      <c r="H76" s="245"/>
      <c r="I76" s="245"/>
      <c r="J76" s="157" t="s">
        <v>741</v>
      </c>
      <c r="K76" s="245"/>
      <c r="L76" s="89"/>
    </row>
    <row r="77" spans="2:12" s="250" customFormat="1" ht="14.45" customHeight="1" x14ac:dyDescent="0.25">
      <c r="B77" s="101"/>
      <c r="C77" s="102"/>
      <c r="D77" s="102"/>
      <c r="E77" s="102"/>
      <c r="F77" s="102"/>
      <c r="G77" s="102"/>
      <c r="H77" s="102"/>
      <c r="I77" s="102"/>
      <c r="J77" s="102"/>
      <c r="K77" s="102"/>
      <c r="L77" s="89"/>
    </row>
    <row r="81" spans="2:47" s="250" customFormat="1" ht="6.95" customHeight="1" x14ac:dyDescent="0.25">
      <c r="B81" s="103"/>
      <c r="C81" s="104"/>
      <c r="D81" s="104"/>
      <c r="E81" s="104"/>
      <c r="F81" s="104"/>
      <c r="G81" s="104"/>
      <c r="H81" s="104"/>
      <c r="I81" s="104"/>
      <c r="J81" s="104"/>
      <c r="K81" s="104"/>
      <c r="L81" s="89"/>
    </row>
    <row r="82" spans="2:47" s="250" customFormat="1" ht="24.95" customHeight="1" x14ac:dyDescent="0.25">
      <c r="B82" s="89"/>
      <c r="C82" s="80" t="s">
        <v>775</v>
      </c>
      <c r="L82" s="89"/>
    </row>
    <row r="83" spans="2:47" s="250" customFormat="1" ht="6.95" customHeight="1" x14ac:dyDescent="0.25">
      <c r="B83" s="89"/>
      <c r="L83" s="89"/>
    </row>
    <row r="84" spans="2:47" s="250" customFormat="1" ht="12" customHeight="1" x14ac:dyDescent="0.25">
      <c r="B84" s="89"/>
      <c r="C84" s="84" t="s">
        <v>714</v>
      </c>
      <c r="L84" s="89"/>
    </row>
    <row r="85" spans="2:47" s="250" customFormat="1" ht="16.5" customHeight="1" x14ac:dyDescent="0.25">
      <c r="B85" s="89"/>
      <c r="E85" s="385" t="str">
        <f>E7</f>
        <v>Starý park, Nitra -3. Etapa</v>
      </c>
      <c r="F85" s="399"/>
      <c r="G85" s="399"/>
      <c r="H85" s="399"/>
      <c r="L85" s="89"/>
    </row>
    <row r="86" spans="2:47" s="250" customFormat="1" ht="6.95" customHeight="1" x14ac:dyDescent="0.25">
      <c r="B86" s="89"/>
      <c r="L86" s="89"/>
    </row>
    <row r="87" spans="2:47" s="250" customFormat="1" ht="12" customHeight="1" x14ac:dyDescent="0.25">
      <c r="B87" s="89"/>
      <c r="C87" s="84" t="s">
        <v>718</v>
      </c>
      <c r="F87" s="248" t="str">
        <f>F10</f>
        <v xml:space="preserve"> </v>
      </c>
      <c r="I87" s="84" t="s">
        <v>5</v>
      </c>
      <c r="J87" s="244">
        <f>IF(J10="","",J10)</f>
        <v>44704</v>
      </c>
      <c r="L87" s="89"/>
    </row>
    <row r="88" spans="2:47" s="250" customFormat="1" ht="6.95" customHeight="1" x14ac:dyDescent="0.25">
      <c r="B88" s="89"/>
      <c r="L88" s="89"/>
    </row>
    <row r="89" spans="2:47" s="250" customFormat="1" ht="15.2" customHeight="1" x14ac:dyDescent="0.25">
      <c r="B89" s="89"/>
      <c r="C89" s="84" t="s">
        <v>719</v>
      </c>
      <c r="F89" s="248" t="str">
        <f>E13</f>
        <v xml:space="preserve"> </v>
      </c>
      <c r="I89" s="84" t="s">
        <v>32</v>
      </c>
      <c r="J89" s="249" t="str">
        <f>E19</f>
        <v xml:space="preserve"> </v>
      </c>
      <c r="L89" s="89"/>
    </row>
    <row r="90" spans="2:47" s="250" customFormat="1" ht="15.2" customHeight="1" x14ac:dyDescent="0.25">
      <c r="B90" s="89"/>
      <c r="C90" s="84" t="s">
        <v>34</v>
      </c>
      <c r="F90" s="248" t="str">
        <f>IF(E16="","",E16)</f>
        <v xml:space="preserve"> </v>
      </c>
      <c r="I90" s="84" t="s">
        <v>723</v>
      </c>
      <c r="J90" s="249" t="str">
        <f>E22</f>
        <v xml:space="preserve"> </v>
      </c>
      <c r="L90" s="89"/>
    </row>
    <row r="91" spans="2:47" s="250" customFormat="1" ht="10.35" customHeight="1" x14ac:dyDescent="0.25">
      <c r="B91" s="89"/>
      <c r="L91" s="89"/>
    </row>
    <row r="92" spans="2:47" s="250" customFormat="1" ht="29.25" customHeight="1" x14ac:dyDescent="0.25">
      <c r="B92" s="89"/>
      <c r="C92" s="158" t="s">
        <v>776</v>
      </c>
      <c r="D92" s="143"/>
      <c r="E92" s="143"/>
      <c r="F92" s="143"/>
      <c r="G92" s="143"/>
      <c r="H92" s="143"/>
      <c r="I92" s="143"/>
      <c r="J92" s="159" t="s">
        <v>777</v>
      </c>
      <c r="K92" s="143"/>
      <c r="L92" s="89"/>
    </row>
    <row r="93" spans="2:47" s="250" customFormat="1" ht="10.35" customHeight="1" x14ac:dyDescent="0.25">
      <c r="B93" s="89"/>
      <c r="L93" s="89"/>
    </row>
    <row r="94" spans="2:47" s="250" customFormat="1" ht="22.9" customHeight="1" x14ac:dyDescent="0.25">
      <c r="B94" s="89"/>
      <c r="C94" s="160" t="s">
        <v>778</v>
      </c>
      <c r="J94" s="242">
        <f>J118</f>
        <v>0</v>
      </c>
      <c r="L94" s="89"/>
      <c r="AU94" s="76" t="s">
        <v>779</v>
      </c>
    </row>
    <row r="95" spans="2:47" s="161" customFormat="1" ht="24.95" customHeight="1" x14ac:dyDescent="0.25">
      <c r="B95" s="162"/>
      <c r="D95" s="163" t="s">
        <v>780</v>
      </c>
      <c r="E95" s="164"/>
      <c r="F95" s="164"/>
      <c r="G95" s="164"/>
      <c r="H95" s="164"/>
      <c r="I95" s="164"/>
      <c r="J95" s="165">
        <f>J119</f>
        <v>0</v>
      </c>
      <c r="L95" s="162"/>
    </row>
    <row r="96" spans="2:47" s="161" customFormat="1" ht="24.95" customHeight="1" x14ac:dyDescent="0.25">
      <c r="B96" s="162"/>
      <c r="D96" s="163" t="s">
        <v>781</v>
      </c>
      <c r="E96" s="164"/>
      <c r="F96" s="164"/>
      <c r="G96" s="164"/>
      <c r="H96" s="164"/>
      <c r="I96" s="164"/>
      <c r="J96" s="165">
        <f>J122</f>
        <v>0</v>
      </c>
      <c r="L96" s="162"/>
    </row>
    <row r="97" spans="2:12" s="166" customFormat="1" ht="19.899999999999999" customHeight="1" x14ac:dyDescent="0.25">
      <c r="B97" s="167"/>
      <c r="D97" s="168" t="s">
        <v>782</v>
      </c>
      <c r="E97" s="169"/>
      <c r="F97" s="169"/>
      <c r="G97" s="169"/>
      <c r="H97" s="169"/>
      <c r="I97" s="169"/>
      <c r="J97" s="170">
        <f>J123</f>
        <v>0</v>
      </c>
      <c r="L97" s="167"/>
    </row>
    <row r="98" spans="2:12" s="166" customFormat="1" ht="19.899999999999999" customHeight="1" x14ac:dyDescent="0.25">
      <c r="B98" s="167"/>
      <c r="D98" s="168" t="s">
        <v>783</v>
      </c>
      <c r="E98" s="169"/>
      <c r="F98" s="169"/>
      <c r="G98" s="169"/>
      <c r="H98" s="169"/>
      <c r="I98" s="169"/>
      <c r="J98" s="170">
        <f>J138</f>
        <v>0</v>
      </c>
      <c r="L98" s="167"/>
    </row>
    <row r="99" spans="2:12" s="161" customFormat="1" ht="24.95" customHeight="1" x14ac:dyDescent="0.25">
      <c r="B99" s="162"/>
      <c r="D99" s="163" t="s">
        <v>784</v>
      </c>
      <c r="E99" s="164"/>
      <c r="F99" s="164"/>
      <c r="G99" s="164"/>
      <c r="H99" s="164"/>
      <c r="I99" s="164"/>
      <c r="J99" s="165">
        <f>J155</f>
        <v>0</v>
      </c>
      <c r="L99" s="162"/>
    </row>
    <row r="100" spans="2:12" s="166" customFormat="1" ht="19.899999999999999" customHeight="1" x14ac:dyDescent="0.25">
      <c r="B100" s="167"/>
      <c r="D100" s="168" t="s">
        <v>785</v>
      </c>
      <c r="E100" s="169"/>
      <c r="F100" s="169"/>
      <c r="G100" s="169"/>
      <c r="H100" s="169"/>
      <c r="I100" s="169"/>
      <c r="J100" s="170">
        <f>J156</f>
        <v>0</v>
      </c>
      <c r="L100" s="167"/>
    </row>
    <row r="101" spans="2:12" s="250" customFormat="1" ht="21.75" customHeight="1" x14ac:dyDescent="0.25">
      <c r="B101" s="89"/>
      <c r="L101" s="89"/>
    </row>
    <row r="102" spans="2:12" s="250" customFormat="1" ht="6.95" customHeight="1" x14ac:dyDescent="0.25">
      <c r="B102" s="101"/>
      <c r="C102" s="102"/>
      <c r="D102" s="102"/>
      <c r="E102" s="102"/>
      <c r="F102" s="102"/>
      <c r="G102" s="102"/>
      <c r="H102" s="102"/>
      <c r="I102" s="102"/>
      <c r="J102" s="102"/>
      <c r="K102" s="102"/>
      <c r="L102" s="89"/>
    </row>
    <row r="106" spans="2:12" s="250" customFormat="1" ht="6.95" customHeight="1" x14ac:dyDescent="0.25">
      <c r="B106" s="103"/>
      <c r="C106" s="104"/>
      <c r="D106" s="104"/>
      <c r="E106" s="104"/>
      <c r="F106" s="104"/>
      <c r="G106" s="104"/>
      <c r="H106" s="104"/>
      <c r="I106" s="104"/>
      <c r="J106" s="104"/>
      <c r="K106" s="104"/>
      <c r="L106" s="89"/>
    </row>
    <row r="107" spans="2:12" s="250" customFormat="1" ht="24.95" customHeight="1" x14ac:dyDescent="0.25">
      <c r="B107" s="89"/>
      <c r="C107" s="80" t="s">
        <v>786</v>
      </c>
      <c r="L107" s="89"/>
    </row>
    <row r="108" spans="2:12" s="250" customFormat="1" ht="6.95" customHeight="1" x14ac:dyDescent="0.25">
      <c r="B108" s="89"/>
      <c r="L108" s="89"/>
    </row>
    <row r="109" spans="2:12" s="250" customFormat="1" ht="12" customHeight="1" x14ac:dyDescent="0.25">
      <c r="B109" s="89"/>
      <c r="C109" s="84" t="s">
        <v>714</v>
      </c>
      <c r="L109" s="89"/>
    </row>
    <row r="110" spans="2:12" s="250" customFormat="1" ht="16.5" customHeight="1" x14ac:dyDescent="0.25">
      <c r="B110" s="89"/>
      <c r="E110" s="385" t="str">
        <f>E7</f>
        <v>Starý park, Nitra -3. Etapa</v>
      </c>
      <c r="F110" s="399"/>
      <c r="G110" s="399"/>
      <c r="H110" s="399"/>
      <c r="L110" s="89"/>
    </row>
    <row r="111" spans="2:12" s="250" customFormat="1" ht="6.95" customHeight="1" x14ac:dyDescent="0.25">
      <c r="B111" s="89"/>
      <c r="L111" s="89"/>
    </row>
    <row r="112" spans="2:12" s="250" customFormat="1" ht="12" customHeight="1" x14ac:dyDescent="0.25">
      <c r="B112" s="89"/>
      <c r="C112" s="84" t="s">
        <v>718</v>
      </c>
      <c r="F112" s="248" t="str">
        <f>F10</f>
        <v xml:space="preserve"> </v>
      </c>
      <c r="I112" s="84" t="s">
        <v>5</v>
      </c>
      <c r="J112" s="244">
        <f>IF(J10="","",J10)</f>
        <v>44704</v>
      </c>
      <c r="L112" s="89"/>
    </row>
    <row r="113" spans="2:65" s="250" customFormat="1" ht="6.95" customHeight="1" x14ac:dyDescent="0.25">
      <c r="B113" s="89"/>
      <c r="L113" s="89"/>
    </row>
    <row r="114" spans="2:65" s="250" customFormat="1" ht="15.2" customHeight="1" x14ac:dyDescent="0.25">
      <c r="B114" s="89"/>
      <c r="C114" s="84" t="s">
        <v>719</v>
      </c>
      <c r="F114" s="248" t="str">
        <f>E13</f>
        <v xml:space="preserve"> </v>
      </c>
      <c r="I114" s="84" t="s">
        <v>32</v>
      </c>
      <c r="J114" s="249" t="str">
        <f>E19</f>
        <v xml:space="preserve"> </v>
      </c>
      <c r="L114" s="89"/>
    </row>
    <row r="115" spans="2:65" s="250" customFormat="1" ht="15.2" customHeight="1" x14ac:dyDescent="0.25">
      <c r="B115" s="89"/>
      <c r="C115" s="84" t="s">
        <v>34</v>
      </c>
      <c r="F115" s="248" t="str">
        <f>IF(E16="","",E16)</f>
        <v xml:space="preserve"> </v>
      </c>
      <c r="I115" s="84" t="s">
        <v>723</v>
      </c>
      <c r="J115" s="249" t="str">
        <f>E22</f>
        <v xml:space="preserve"> </v>
      </c>
      <c r="L115" s="89"/>
    </row>
    <row r="116" spans="2:65" s="250" customFormat="1" ht="10.35" customHeight="1" x14ac:dyDescent="0.25">
      <c r="B116" s="89"/>
      <c r="L116" s="89"/>
    </row>
    <row r="117" spans="2:65" s="171" customFormat="1" ht="29.25" customHeight="1" x14ac:dyDescent="0.25">
      <c r="B117" s="172"/>
      <c r="C117" s="173" t="s">
        <v>787</v>
      </c>
      <c r="D117" s="174" t="s">
        <v>748</v>
      </c>
      <c r="E117" s="174" t="s">
        <v>90</v>
      </c>
      <c r="F117" s="174" t="s">
        <v>745</v>
      </c>
      <c r="G117" s="174" t="s">
        <v>92</v>
      </c>
      <c r="H117" s="174" t="s">
        <v>93</v>
      </c>
      <c r="I117" s="174" t="s">
        <v>788</v>
      </c>
      <c r="J117" s="175" t="s">
        <v>777</v>
      </c>
      <c r="K117" s="176" t="s">
        <v>789</v>
      </c>
      <c r="L117" s="172"/>
      <c r="M117" s="116" t="s">
        <v>703</v>
      </c>
      <c r="N117" s="117" t="s">
        <v>730</v>
      </c>
      <c r="O117" s="117" t="s">
        <v>790</v>
      </c>
      <c r="P117" s="117" t="s">
        <v>791</v>
      </c>
      <c r="Q117" s="117" t="s">
        <v>792</v>
      </c>
      <c r="R117" s="117" t="s">
        <v>793</v>
      </c>
      <c r="S117" s="117" t="s">
        <v>794</v>
      </c>
      <c r="T117" s="118" t="s">
        <v>795</v>
      </c>
    </row>
    <row r="118" spans="2:65" s="250" customFormat="1" ht="22.9" customHeight="1" x14ac:dyDescent="0.25">
      <c r="B118" s="89"/>
      <c r="C118" s="122" t="s">
        <v>796</v>
      </c>
      <c r="J118" s="177">
        <f>BK118</f>
        <v>0</v>
      </c>
      <c r="L118" s="89"/>
      <c r="M118" s="119"/>
      <c r="N118" s="111"/>
      <c r="O118" s="111"/>
      <c r="P118" s="178">
        <f>P119+P122+P155</f>
        <v>0</v>
      </c>
      <c r="Q118" s="111"/>
      <c r="R118" s="178">
        <f>R119+R122+R155</f>
        <v>0</v>
      </c>
      <c r="S118" s="111"/>
      <c r="T118" s="179">
        <f>T119+T122+T155</f>
        <v>0</v>
      </c>
      <c r="AT118" s="76" t="s">
        <v>762</v>
      </c>
      <c r="AU118" s="76" t="s">
        <v>779</v>
      </c>
      <c r="BK118" s="180">
        <f>BK119+BK122+BK155</f>
        <v>0</v>
      </c>
    </row>
    <row r="119" spans="2:65" s="181" customFormat="1" ht="25.9" customHeight="1" x14ac:dyDescent="0.2">
      <c r="B119" s="182"/>
      <c r="D119" s="183"/>
      <c r="E119" s="184"/>
      <c r="F119" s="184"/>
      <c r="J119" s="185"/>
      <c r="L119" s="182"/>
      <c r="M119" s="186"/>
      <c r="P119" s="187">
        <f>SUM(P120:P121)</f>
        <v>0</v>
      </c>
      <c r="R119" s="187">
        <f>SUM(R120:R121)</f>
        <v>0</v>
      </c>
      <c r="T119" s="188">
        <f>SUM(T120:T121)</f>
        <v>0</v>
      </c>
      <c r="AR119" s="183" t="s">
        <v>118</v>
      </c>
      <c r="AT119" s="189" t="s">
        <v>762</v>
      </c>
      <c r="AU119" s="189" t="s">
        <v>360</v>
      </c>
      <c r="AY119" s="183" t="s">
        <v>797</v>
      </c>
      <c r="BK119" s="190">
        <f>SUM(BK120:BK121)</f>
        <v>0</v>
      </c>
    </row>
    <row r="120" spans="2:65" s="250" customFormat="1" ht="14.45" customHeight="1" x14ac:dyDescent="0.25">
      <c r="B120" s="191"/>
      <c r="C120" s="192"/>
      <c r="D120" s="192"/>
      <c r="E120" s="193"/>
      <c r="F120" s="194"/>
      <c r="G120" s="195"/>
      <c r="H120" s="196"/>
      <c r="I120" s="197"/>
      <c r="J120" s="197"/>
      <c r="K120" s="198"/>
      <c r="L120" s="89"/>
      <c r="M120" s="199" t="s">
        <v>703</v>
      </c>
      <c r="N120" s="200" t="s">
        <v>731</v>
      </c>
      <c r="O120" s="201">
        <v>6.6000000000000003E-2</v>
      </c>
      <c r="P120" s="201">
        <f>O120*H120</f>
        <v>0</v>
      </c>
      <c r="Q120" s="201">
        <v>0</v>
      </c>
      <c r="R120" s="201">
        <f>Q120*H120</f>
        <v>0</v>
      </c>
      <c r="S120" s="201">
        <v>0</v>
      </c>
      <c r="T120" s="202">
        <f>S120*H120</f>
        <v>0</v>
      </c>
      <c r="AR120" s="203" t="s">
        <v>131</v>
      </c>
      <c r="AT120" s="203" t="s">
        <v>798</v>
      </c>
      <c r="AU120" s="203" t="s">
        <v>118</v>
      </c>
      <c r="AY120" s="76" t="s">
        <v>797</v>
      </c>
      <c r="BE120" s="204">
        <f>IF(N120="základní",J120,0)</f>
        <v>0</v>
      </c>
      <c r="BF120" s="204">
        <f>IF(N120="snížená",J120,0)</f>
        <v>0</v>
      </c>
      <c r="BG120" s="204">
        <f>IF(N120="zákl. přenesená",J120,0)</f>
        <v>0</v>
      </c>
      <c r="BH120" s="204">
        <f>IF(N120="sníž. přenesená",J120,0)</f>
        <v>0</v>
      </c>
      <c r="BI120" s="204">
        <f>IF(N120="nulová",J120,0)</f>
        <v>0</v>
      </c>
      <c r="BJ120" s="76" t="s">
        <v>118</v>
      </c>
      <c r="BK120" s="204">
        <f>ROUND(I120*H120,2)</f>
        <v>0</v>
      </c>
      <c r="BL120" s="76" t="s">
        <v>131</v>
      </c>
      <c r="BM120" s="203" t="s">
        <v>799</v>
      </c>
    </row>
    <row r="121" spans="2:65" s="250" customFormat="1" x14ac:dyDescent="0.25">
      <c r="B121" s="89"/>
      <c r="D121" s="205"/>
      <c r="F121" s="206"/>
      <c r="L121" s="89"/>
      <c r="M121" s="207"/>
      <c r="T121" s="113"/>
      <c r="AT121" s="76" t="s">
        <v>800</v>
      </c>
      <c r="AU121" s="76" t="s">
        <v>118</v>
      </c>
    </row>
    <row r="122" spans="2:65" s="181" customFormat="1" ht="25.9" customHeight="1" x14ac:dyDescent="0.2">
      <c r="B122" s="182"/>
      <c r="D122" s="183"/>
      <c r="E122" s="184"/>
      <c r="F122" s="184"/>
      <c r="J122" s="185"/>
      <c r="L122" s="182"/>
      <c r="M122" s="186"/>
      <c r="P122" s="187">
        <f>P123+P138</f>
        <v>0</v>
      </c>
      <c r="R122" s="187">
        <f>R123+R138</f>
        <v>0</v>
      </c>
      <c r="T122" s="188">
        <f>T123+T138</f>
        <v>0</v>
      </c>
      <c r="AR122" s="183" t="s">
        <v>118</v>
      </c>
      <c r="AT122" s="189" t="s">
        <v>762</v>
      </c>
      <c r="AU122" s="189" t="s">
        <v>360</v>
      </c>
      <c r="AY122" s="183" t="s">
        <v>797</v>
      </c>
      <c r="BK122" s="190">
        <f>BK123+BK138</f>
        <v>0</v>
      </c>
    </row>
    <row r="123" spans="2:65" s="181" customFormat="1" ht="22.9" customHeight="1" x14ac:dyDescent="0.2">
      <c r="B123" s="182"/>
      <c r="D123" s="183"/>
      <c r="E123" s="208"/>
      <c r="F123" s="208"/>
      <c r="J123" s="209"/>
      <c r="L123" s="182"/>
      <c r="M123" s="186"/>
      <c r="P123" s="187">
        <f>SUM(P124:P137)</f>
        <v>0</v>
      </c>
      <c r="R123" s="187">
        <f>SUM(R124:R137)</f>
        <v>0</v>
      </c>
      <c r="T123" s="188">
        <f>SUM(T124:T137)</f>
        <v>0</v>
      </c>
      <c r="AR123" s="183" t="s">
        <v>118</v>
      </c>
      <c r="AT123" s="189" t="s">
        <v>762</v>
      </c>
      <c r="AU123" s="189" t="s">
        <v>118</v>
      </c>
      <c r="AY123" s="183" t="s">
        <v>797</v>
      </c>
      <c r="BK123" s="190">
        <f>SUM(BK124:BK137)</f>
        <v>0</v>
      </c>
    </row>
    <row r="124" spans="2:65" s="250" customFormat="1" ht="37.9" customHeight="1" x14ac:dyDescent="0.25">
      <c r="B124" s="191"/>
      <c r="C124" s="192"/>
      <c r="D124" s="192"/>
      <c r="E124" s="193"/>
      <c r="F124" s="194"/>
      <c r="G124" s="195"/>
      <c r="H124" s="196"/>
      <c r="I124" s="197"/>
      <c r="J124" s="197"/>
      <c r="K124" s="198"/>
      <c r="L124" s="89"/>
      <c r="M124" s="199" t="s">
        <v>703</v>
      </c>
      <c r="N124" s="200" t="s">
        <v>731</v>
      </c>
      <c r="O124" s="201">
        <v>0</v>
      </c>
      <c r="P124" s="201">
        <f>O124*H124</f>
        <v>0</v>
      </c>
      <c r="Q124" s="201">
        <v>0</v>
      </c>
      <c r="R124" s="201">
        <f>Q124*H124</f>
        <v>0</v>
      </c>
      <c r="S124" s="201">
        <v>0</v>
      </c>
      <c r="T124" s="202">
        <f>S124*H124</f>
        <v>0</v>
      </c>
      <c r="AR124" s="203" t="s">
        <v>131</v>
      </c>
      <c r="AT124" s="203" t="s">
        <v>798</v>
      </c>
      <c r="AU124" s="203" t="s">
        <v>126</v>
      </c>
      <c r="AY124" s="76" t="s">
        <v>797</v>
      </c>
      <c r="BE124" s="204">
        <f>IF(N124="základní",J124,0)</f>
        <v>0</v>
      </c>
      <c r="BF124" s="204">
        <f>IF(N124="snížená",J124,0)</f>
        <v>0</v>
      </c>
      <c r="BG124" s="204">
        <f>IF(N124="zákl. přenesená",J124,0)</f>
        <v>0</v>
      </c>
      <c r="BH124" s="204">
        <f>IF(N124="sníž. přenesená",J124,0)</f>
        <v>0</v>
      </c>
      <c r="BI124" s="204">
        <f>IF(N124="nulová",J124,0)</f>
        <v>0</v>
      </c>
      <c r="BJ124" s="76" t="s">
        <v>118</v>
      </c>
      <c r="BK124" s="204">
        <f>ROUND(I124*H124,2)</f>
        <v>0</v>
      </c>
      <c r="BL124" s="76" t="s">
        <v>131</v>
      </c>
      <c r="BM124" s="203" t="s">
        <v>801</v>
      </c>
    </row>
    <row r="125" spans="2:65" s="250" customFormat="1" x14ac:dyDescent="0.25">
      <c r="B125" s="89"/>
      <c r="D125" s="205"/>
      <c r="F125" s="206"/>
      <c r="L125" s="89"/>
      <c r="M125" s="207"/>
      <c r="T125" s="113"/>
      <c r="AT125" s="76" t="s">
        <v>800</v>
      </c>
      <c r="AU125" s="76" t="s">
        <v>126</v>
      </c>
    </row>
    <row r="126" spans="2:65" s="250" customFormat="1" ht="37.9" customHeight="1" x14ac:dyDescent="0.25">
      <c r="B126" s="191"/>
      <c r="C126" s="192"/>
      <c r="D126" s="192"/>
      <c r="E126" s="193"/>
      <c r="F126" s="194"/>
      <c r="G126" s="195"/>
      <c r="H126" s="196"/>
      <c r="I126" s="197"/>
      <c r="J126" s="197"/>
      <c r="K126" s="198"/>
      <c r="L126" s="89"/>
      <c r="M126" s="199" t="s">
        <v>703</v>
      </c>
      <c r="N126" s="200" t="s">
        <v>731</v>
      </c>
      <c r="O126" s="201">
        <v>0</v>
      </c>
      <c r="P126" s="201">
        <f>O126*H126</f>
        <v>0</v>
      </c>
      <c r="Q126" s="201">
        <v>0</v>
      </c>
      <c r="R126" s="201">
        <f>Q126*H126</f>
        <v>0</v>
      </c>
      <c r="S126" s="201">
        <v>0</v>
      </c>
      <c r="T126" s="202">
        <f>S126*H126</f>
        <v>0</v>
      </c>
      <c r="AR126" s="203" t="s">
        <v>131</v>
      </c>
      <c r="AT126" s="203" t="s">
        <v>798</v>
      </c>
      <c r="AU126" s="203" t="s">
        <v>126</v>
      </c>
      <c r="AY126" s="76" t="s">
        <v>797</v>
      </c>
      <c r="BE126" s="204">
        <f>IF(N126="základní",J126,0)</f>
        <v>0</v>
      </c>
      <c r="BF126" s="204">
        <f>IF(N126="snížená",J126,0)</f>
        <v>0</v>
      </c>
      <c r="BG126" s="204">
        <f>IF(N126="zákl. přenesená",J126,0)</f>
        <v>0</v>
      </c>
      <c r="BH126" s="204">
        <f>IF(N126="sníž. přenesená",J126,0)</f>
        <v>0</v>
      </c>
      <c r="BI126" s="204">
        <f>IF(N126="nulová",J126,0)</f>
        <v>0</v>
      </c>
      <c r="BJ126" s="76" t="s">
        <v>118</v>
      </c>
      <c r="BK126" s="204">
        <f>ROUND(I126*H126,2)</f>
        <v>0</v>
      </c>
      <c r="BL126" s="76" t="s">
        <v>131</v>
      </c>
      <c r="BM126" s="203" t="s">
        <v>802</v>
      </c>
    </row>
    <row r="127" spans="2:65" s="250" customFormat="1" x14ac:dyDescent="0.25">
      <c r="B127" s="89"/>
      <c r="D127" s="205"/>
      <c r="F127" s="206"/>
      <c r="L127" s="89"/>
      <c r="M127" s="207"/>
      <c r="T127" s="113"/>
      <c r="AT127" s="76" t="s">
        <v>800</v>
      </c>
      <c r="AU127" s="76" t="s">
        <v>126</v>
      </c>
    </row>
    <row r="128" spans="2:65" s="250" customFormat="1" ht="24.2" customHeight="1" x14ac:dyDescent="0.25">
      <c r="B128" s="191"/>
      <c r="C128" s="192"/>
      <c r="D128" s="192"/>
      <c r="E128" s="193"/>
      <c r="F128" s="194"/>
      <c r="G128" s="195"/>
      <c r="H128" s="196"/>
      <c r="I128" s="197"/>
      <c r="J128" s="197"/>
      <c r="K128" s="198"/>
      <c r="L128" s="89"/>
      <c r="M128" s="199" t="s">
        <v>703</v>
      </c>
      <c r="N128" s="200" t="s">
        <v>731</v>
      </c>
      <c r="O128" s="201">
        <v>0</v>
      </c>
      <c r="P128" s="201">
        <f>O128*H128</f>
        <v>0</v>
      </c>
      <c r="Q128" s="201">
        <v>0</v>
      </c>
      <c r="R128" s="201">
        <f>Q128*H128</f>
        <v>0</v>
      </c>
      <c r="S128" s="201">
        <v>0</v>
      </c>
      <c r="T128" s="202">
        <f>S128*H128</f>
        <v>0</v>
      </c>
      <c r="AR128" s="203" t="s">
        <v>131</v>
      </c>
      <c r="AT128" s="203" t="s">
        <v>798</v>
      </c>
      <c r="AU128" s="203" t="s">
        <v>126</v>
      </c>
      <c r="AY128" s="76" t="s">
        <v>797</v>
      </c>
      <c r="BE128" s="204">
        <f>IF(N128="základní",J128,0)</f>
        <v>0</v>
      </c>
      <c r="BF128" s="204">
        <f>IF(N128="snížená",J128,0)</f>
        <v>0</v>
      </c>
      <c r="BG128" s="204">
        <f>IF(N128="zákl. přenesená",J128,0)</f>
        <v>0</v>
      </c>
      <c r="BH128" s="204">
        <f>IF(N128="sníž. přenesená",J128,0)</f>
        <v>0</v>
      </c>
      <c r="BI128" s="204">
        <f>IF(N128="nulová",J128,0)</f>
        <v>0</v>
      </c>
      <c r="BJ128" s="76" t="s">
        <v>118</v>
      </c>
      <c r="BK128" s="204">
        <f>ROUND(I128*H128,2)</f>
        <v>0</v>
      </c>
      <c r="BL128" s="76" t="s">
        <v>131</v>
      </c>
      <c r="BM128" s="203" t="s">
        <v>803</v>
      </c>
    </row>
    <row r="129" spans="2:65" s="250" customFormat="1" x14ac:dyDescent="0.25">
      <c r="B129" s="89"/>
      <c r="D129" s="205"/>
      <c r="F129" s="206"/>
      <c r="L129" s="89"/>
      <c r="M129" s="207"/>
      <c r="T129" s="113"/>
      <c r="AT129" s="76" t="s">
        <v>800</v>
      </c>
      <c r="AU129" s="76" t="s">
        <v>126</v>
      </c>
    </row>
    <row r="130" spans="2:65" s="250" customFormat="1" ht="14.45" customHeight="1" x14ac:dyDescent="0.25">
      <c r="B130" s="191"/>
      <c r="C130" s="192"/>
      <c r="D130" s="192"/>
      <c r="E130" s="193"/>
      <c r="F130" s="194"/>
      <c r="G130" s="195"/>
      <c r="H130" s="196"/>
      <c r="I130" s="197"/>
      <c r="J130" s="197"/>
      <c r="K130" s="198"/>
      <c r="L130" s="89"/>
      <c r="M130" s="199" t="s">
        <v>703</v>
      </c>
      <c r="N130" s="200" t="s">
        <v>731</v>
      </c>
      <c r="O130" s="201">
        <v>0</v>
      </c>
      <c r="P130" s="201">
        <f>O130*H130</f>
        <v>0</v>
      </c>
      <c r="Q130" s="201">
        <v>0</v>
      </c>
      <c r="R130" s="201">
        <f>Q130*H130</f>
        <v>0</v>
      </c>
      <c r="S130" s="201">
        <v>0</v>
      </c>
      <c r="T130" s="202">
        <f>S130*H130</f>
        <v>0</v>
      </c>
      <c r="AR130" s="203" t="s">
        <v>131</v>
      </c>
      <c r="AT130" s="203" t="s">
        <v>798</v>
      </c>
      <c r="AU130" s="203" t="s">
        <v>126</v>
      </c>
      <c r="AY130" s="76" t="s">
        <v>797</v>
      </c>
      <c r="BE130" s="204">
        <f>IF(N130="základní",J130,0)</f>
        <v>0</v>
      </c>
      <c r="BF130" s="204">
        <f>IF(N130="snížená",J130,0)</f>
        <v>0</v>
      </c>
      <c r="BG130" s="204">
        <f>IF(N130="zákl. přenesená",J130,0)</f>
        <v>0</v>
      </c>
      <c r="BH130" s="204">
        <f>IF(N130="sníž. přenesená",J130,0)</f>
        <v>0</v>
      </c>
      <c r="BI130" s="204">
        <f>IF(N130="nulová",J130,0)</f>
        <v>0</v>
      </c>
      <c r="BJ130" s="76" t="s">
        <v>118</v>
      </c>
      <c r="BK130" s="204">
        <f>ROUND(I130*H130,2)</f>
        <v>0</v>
      </c>
      <c r="BL130" s="76" t="s">
        <v>131</v>
      </c>
      <c r="BM130" s="203" t="s">
        <v>804</v>
      </c>
    </row>
    <row r="131" spans="2:65" s="250" customFormat="1" x14ac:dyDescent="0.25">
      <c r="B131" s="89"/>
      <c r="D131" s="205"/>
      <c r="F131" s="206"/>
      <c r="L131" s="89"/>
      <c r="M131" s="207"/>
      <c r="T131" s="113"/>
      <c r="AT131" s="76" t="s">
        <v>800</v>
      </c>
      <c r="AU131" s="76" t="s">
        <v>126</v>
      </c>
    </row>
    <row r="132" spans="2:65" s="250" customFormat="1" ht="14.45" customHeight="1" x14ac:dyDescent="0.25">
      <c r="B132" s="191"/>
      <c r="C132" s="192"/>
      <c r="D132" s="192"/>
      <c r="E132" s="193"/>
      <c r="F132" s="194"/>
      <c r="G132" s="195"/>
      <c r="H132" s="196"/>
      <c r="I132" s="197"/>
      <c r="J132" s="197"/>
      <c r="K132" s="198"/>
      <c r="L132" s="89"/>
      <c r="M132" s="199" t="s">
        <v>703</v>
      </c>
      <c r="N132" s="200" t="s">
        <v>731</v>
      </c>
      <c r="O132" s="201">
        <v>0.65200000000000002</v>
      </c>
      <c r="P132" s="201">
        <f>O132*H132</f>
        <v>0</v>
      </c>
      <c r="Q132" s="201">
        <v>0</v>
      </c>
      <c r="R132" s="201">
        <f>Q132*H132</f>
        <v>0</v>
      </c>
      <c r="S132" s="201">
        <v>0</v>
      </c>
      <c r="T132" s="202">
        <f>S132*H132</f>
        <v>0</v>
      </c>
      <c r="AR132" s="203" t="s">
        <v>131</v>
      </c>
      <c r="AT132" s="203" t="s">
        <v>798</v>
      </c>
      <c r="AU132" s="203" t="s">
        <v>126</v>
      </c>
      <c r="AY132" s="76" t="s">
        <v>797</v>
      </c>
      <c r="BE132" s="204">
        <f>IF(N132="základní",J132,0)</f>
        <v>0</v>
      </c>
      <c r="BF132" s="204">
        <f>IF(N132="snížená",J132,0)</f>
        <v>0</v>
      </c>
      <c r="BG132" s="204">
        <f>IF(N132="zákl. přenesená",J132,0)</f>
        <v>0</v>
      </c>
      <c r="BH132" s="204">
        <f>IF(N132="sníž. přenesená",J132,0)</f>
        <v>0</v>
      </c>
      <c r="BI132" s="204">
        <f>IF(N132="nulová",J132,0)</f>
        <v>0</v>
      </c>
      <c r="BJ132" s="76" t="s">
        <v>118</v>
      </c>
      <c r="BK132" s="204">
        <f>ROUND(I132*H132,2)</f>
        <v>0</v>
      </c>
      <c r="BL132" s="76" t="s">
        <v>131</v>
      </c>
      <c r="BM132" s="203" t="s">
        <v>805</v>
      </c>
    </row>
    <row r="133" spans="2:65" s="250" customFormat="1" x14ac:dyDescent="0.25">
      <c r="B133" s="89"/>
      <c r="D133" s="205"/>
      <c r="F133" s="206"/>
      <c r="L133" s="89"/>
      <c r="M133" s="207"/>
      <c r="T133" s="113"/>
      <c r="AT133" s="76" t="s">
        <v>800</v>
      </c>
      <c r="AU133" s="76" t="s">
        <v>126</v>
      </c>
    </row>
    <row r="134" spans="2:65" s="250" customFormat="1" ht="24.2" customHeight="1" x14ac:dyDescent="0.25">
      <c r="B134" s="191"/>
      <c r="C134" s="192"/>
      <c r="D134" s="192"/>
      <c r="E134" s="193"/>
      <c r="F134" s="194"/>
      <c r="G134" s="195"/>
      <c r="H134" s="196"/>
      <c r="I134" s="197"/>
      <c r="J134" s="197"/>
      <c r="K134" s="198"/>
      <c r="L134" s="89"/>
      <c r="M134" s="199" t="s">
        <v>703</v>
      </c>
      <c r="N134" s="200" t="s">
        <v>731</v>
      </c>
      <c r="O134" s="201">
        <v>0</v>
      </c>
      <c r="P134" s="201">
        <f>O134*H134</f>
        <v>0</v>
      </c>
      <c r="Q134" s="201">
        <v>0</v>
      </c>
      <c r="R134" s="201">
        <f>Q134*H134</f>
        <v>0</v>
      </c>
      <c r="S134" s="201">
        <v>0</v>
      </c>
      <c r="T134" s="202">
        <f>S134*H134</f>
        <v>0</v>
      </c>
      <c r="AR134" s="203" t="s">
        <v>131</v>
      </c>
      <c r="AT134" s="203" t="s">
        <v>798</v>
      </c>
      <c r="AU134" s="203" t="s">
        <v>126</v>
      </c>
      <c r="AY134" s="76" t="s">
        <v>797</v>
      </c>
      <c r="BE134" s="204">
        <f>IF(N134="základní",J134,0)</f>
        <v>0</v>
      </c>
      <c r="BF134" s="204">
        <f>IF(N134="snížená",J134,0)</f>
        <v>0</v>
      </c>
      <c r="BG134" s="204">
        <f>IF(N134="zákl. přenesená",J134,0)</f>
        <v>0</v>
      </c>
      <c r="BH134" s="204">
        <f>IF(N134="sníž. přenesená",J134,0)</f>
        <v>0</v>
      </c>
      <c r="BI134" s="204">
        <f>IF(N134="nulová",J134,0)</f>
        <v>0</v>
      </c>
      <c r="BJ134" s="76" t="s">
        <v>118</v>
      </c>
      <c r="BK134" s="204">
        <f>ROUND(I134*H134,2)</f>
        <v>0</v>
      </c>
      <c r="BL134" s="76" t="s">
        <v>131</v>
      </c>
      <c r="BM134" s="203" t="s">
        <v>806</v>
      </c>
    </row>
    <row r="135" spans="2:65" s="250" customFormat="1" x14ac:dyDescent="0.25">
      <c r="B135" s="89"/>
      <c r="D135" s="205"/>
      <c r="F135" s="206"/>
      <c r="L135" s="89"/>
      <c r="M135" s="207"/>
      <c r="T135" s="113"/>
      <c r="AT135" s="76" t="s">
        <v>800</v>
      </c>
      <c r="AU135" s="76" t="s">
        <v>126</v>
      </c>
    </row>
    <row r="136" spans="2:65" s="250" customFormat="1" ht="24.2" customHeight="1" x14ac:dyDescent="0.25">
      <c r="B136" s="191"/>
      <c r="C136" s="192"/>
      <c r="D136" s="192"/>
      <c r="E136" s="193"/>
      <c r="F136" s="194"/>
      <c r="G136" s="195"/>
      <c r="H136" s="196"/>
      <c r="I136" s="197"/>
      <c r="J136" s="197"/>
      <c r="K136" s="198"/>
      <c r="L136" s="89"/>
      <c r="M136" s="199" t="s">
        <v>703</v>
      </c>
      <c r="N136" s="200" t="s">
        <v>731</v>
      </c>
      <c r="O136" s="201">
        <v>0</v>
      </c>
      <c r="P136" s="201">
        <f>O136*H136</f>
        <v>0</v>
      </c>
      <c r="Q136" s="201">
        <v>0</v>
      </c>
      <c r="R136" s="201">
        <f>Q136*H136</f>
        <v>0</v>
      </c>
      <c r="S136" s="201">
        <v>0</v>
      </c>
      <c r="T136" s="202">
        <f>S136*H136</f>
        <v>0</v>
      </c>
      <c r="AR136" s="203" t="s">
        <v>131</v>
      </c>
      <c r="AT136" s="203" t="s">
        <v>798</v>
      </c>
      <c r="AU136" s="203" t="s">
        <v>126</v>
      </c>
      <c r="AY136" s="76" t="s">
        <v>797</v>
      </c>
      <c r="BE136" s="204">
        <f>IF(N136="základní",J136,0)</f>
        <v>0</v>
      </c>
      <c r="BF136" s="204">
        <f>IF(N136="snížená",J136,0)</f>
        <v>0</v>
      </c>
      <c r="BG136" s="204">
        <f>IF(N136="zákl. přenesená",J136,0)</f>
        <v>0</v>
      </c>
      <c r="BH136" s="204">
        <f>IF(N136="sníž. přenesená",J136,0)</f>
        <v>0</v>
      </c>
      <c r="BI136" s="204">
        <f>IF(N136="nulová",J136,0)</f>
        <v>0</v>
      </c>
      <c r="BJ136" s="76" t="s">
        <v>118</v>
      </c>
      <c r="BK136" s="204">
        <f>ROUND(I136*H136,2)</f>
        <v>0</v>
      </c>
      <c r="BL136" s="76" t="s">
        <v>131</v>
      </c>
      <c r="BM136" s="203" t="s">
        <v>807</v>
      </c>
    </row>
    <row r="137" spans="2:65" s="250" customFormat="1" x14ac:dyDescent="0.25">
      <c r="B137" s="89"/>
      <c r="D137" s="205"/>
      <c r="F137" s="206"/>
      <c r="L137" s="89"/>
      <c r="M137" s="207"/>
      <c r="T137" s="113"/>
      <c r="AT137" s="76" t="s">
        <v>800</v>
      </c>
      <c r="AU137" s="76" t="s">
        <v>126</v>
      </c>
    </row>
    <row r="138" spans="2:65" s="181" customFormat="1" ht="22.9" customHeight="1" x14ac:dyDescent="0.2">
      <c r="B138" s="182"/>
      <c r="D138" s="183"/>
      <c r="E138" s="208"/>
      <c r="F138" s="208"/>
      <c r="J138" s="209"/>
      <c r="L138" s="182"/>
      <c r="M138" s="186"/>
      <c r="P138" s="187">
        <f>SUM(P139:P154)</f>
        <v>0</v>
      </c>
      <c r="R138" s="187">
        <f>SUM(R139:R154)</f>
        <v>0</v>
      </c>
      <c r="T138" s="188">
        <f>SUM(T139:T154)</f>
        <v>0</v>
      </c>
      <c r="AR138" s="183" t="s">
        <v>118</v>
      </c>
      <c r="AT138" s="189" t="s">
        <v>762</v>
      </c>
      <c r="AU138" s="189" t="s">
        <v>118</v>
      </c>
      <c r="AY138" s="183" t="s">
        <v>797</v>
      </c>
      <c r="BK138" s="190">
        <f>SUM(BK139:BK154)</f>
        <v>0</v>
      </c>
    </row>
    <row r="139" spans="2:65" s="263" customFormat="1" ht="14.45" customHeight="1" x14ac:dyDescent="0.25">
      <c r="B139" s="251"/>
      <c r="C139" s="252"/>
      <c r="D139" s="252"/>
      <c r="E139" s="253"/>
      <c r="F139" s="254"/>
      <c r="G139" s="255"/>
      <c r="H139" s="256"/>
      <c r="I139" s="257"/>
      <c r="J139" s="257"/>
      <c r="K139" s="258"/>
      <c r="L139" s="259"/>
      <c r="M139" s="260" t="s">
        <v>703</v>
      </c>
      <c r="N139" s="200" t="s">
        <v>731</v>
      </c>
      <c r="O139" s="261">
        <v>0</v>
      </c>
      <c r="P139" s="261">
        <f>O139*H139</f>
        <v>0</v>
      </c>
      <c r="Q139" s="261">
        <v>0</v>
      </c>
      <c r="R139" s="261">
        <f>Q139*H139</f>
        <v>0</v>
      </c>
      <c r="S139" s="261">
        <v>0</v>
      </c>
      <c r="T139" s="262">
        <f>S139*H139</f>
        <v>0</v>
      </c>
      <c r="AR139" s="264" t="s">
        <v>152</v>
      </c>
      <c r="AT139" s="264" t="s">
        <v>363</v>
      </c>
      <c r="AU139" s="264" t="s">
        <v>126</v>
      </c>
      <c r="AY139" s="265" t="s">
        <v>797</v>
      </c>
      <c r="BE139" s="266">
        <f>IF(N139="základní",J139,0)</f>
        <v>0</v>
      </c>
      <c r="BF139" s="266">
        <f>IF(N139="snížená",J139,0)</f>
        <v>0</v>
      </c>
      <c r="BG139" s="266">
        <f>IF(N139="zákl. přenesená",J139,0)</f>
        <v>0</v>
      </c>
      <c r="BH139" s="266">
        <f>IF(N139="sníž. přenesená",J139,0)</f>
        <v>0</v>
      </c>
      <c r="BI139" s="266">
        <f>IF(N139="nulová",J139,0)</f>
        <v>0</v>
      </c>
      <c r="BJ139" s="265" t="s">
        <v>118</v>
      </c>
      <c r="BK139" s="266">
        <f>ROUND(I139*H139,2)</f>
        <v>0</v>
      </c>
      <c r="BL139" s="265" t="s">
        <v>131</v>
      </c>
      <c r="BM139" s="264" t="s">
        <v>808</v>
      </c>
    </row>
    <row r="140" spans="2:65" s="250" customFormat="1" x14ac:dyDescent="0.25">
      <c r="B140" s="89"/>
      <c r="D140" s="205"/>
      <c r="F140" s="206"/>
      <c r="L140" s="89"/>
      <c r="M140" s="207"/>
      <c r="T140" s="113"/>
      <c r="AT140" s="76" t="s">
        <v>800</v>
      </c>
      <c r="AU140" s="76" t="s">
        <v>126</v>
      </c>
    </row>
    <row r="141" spans="2:65" s="250" customFormat="1" ht="14.45" customHeight="1" x14ac:dyDescent="0.25">
      <c r="B141" s="191"/>
      <c r="C141" s="192"/>
      <c r="D141" s="192"/>
      <c r="E141" s="193"/>
      <c r="F141" s="194"/>
      <c r="G141" s="195"/>
      <c r="H141" s="196"/>
      <c r="I141" s="197"/>
      <c r="J141" s="197"/>
      <c r="K141" s="198"/>
      <c r="L141" s="89"/>
      <c r="M141" s="199" t="s">
        <v>703</v>
      </c>
      <c r="N141" s="200" t="s">
        <v>731</v>
      </c>
      <c r="O141" s="201">
        <v>0</v>
      </c>
      <c r="P141" s="201">
        <f>O141*H141</f>
        <v>0</v>
      </c>
      <c r="Q141" s="201">
        <v>8.1100000000000005E-2</v>
      </c>
      <c r="R141" s="201">
        <f>Q141*H141</f>
        <v>0</v>
      </c>
      <c r="S141" s="201">
        <v>0</v>
      </c>
      <c r="T141" s="202">
        <f>S141*H141</f>
        <v>0</v>
      </c>
      <c r="AR141" s="203" t="s">
        <v>131</v>
      </c>
      <c r="AT141" s="203" t="s">
        <v>798</v>
      </c>
      <c r="AU141" s="203" t="s">
        <v>126</v>
      </c>
      <c r="AY141" s="76" t="s">
        <v>797</v>
      </c>
      <c r="BE141" s="204">
        <f>IF(N141="základní",J141,0)</f>
        <v>0</v>
      </c>
      <c r="BF141" s="204">
        <f>IF(N141="snížená",J141,0)</f>
        <v>0</v>
      </c>
      <c r="BG141" s="204">
        <f>IF(N141="zákl. přenesená",J141,0)</f>
        <v>0</v>
      </c>
      <c r="BH141" s="204">
        <f>IF(N141="sníž. přenesená",J141,0)</f>
        <v>0</v>
      </c>
      <c r="BI141" s="204">
        <f>IF(N141="nulová",J141,0)</f>
        <v>0</v>
      </c>
      <c r="BJ141" s="76" t="s">
        <v>118</v>
      </c>
      <c r="BK141" s="204">
        <f>ROUND(I141*H141,2)</f>
        <v>0</v>
      </c>
      <c r="BL141" s="76" t="s">
        <v>131</v>
      </c>
      <c r="BM141" s="203" t="s">
        <v>809</v>
      </c>
    </row>
    <row r="142" spans="2:65" s="250" customFormat="1" x14ac:dyDescent="0.25">
      <c r="B142" s="89"/>
      <c r="D142" s="205"/>
      <c r="F142" s="206"/>
      <c r="L142" s="89"/>
      <c r="M142" s="207"/>
      <c r="T142" s="113"/>
      <c r="AT142" s="76" t="s">
        <v>800</v>
      </c>
      <c r="AU142" s="76" t="s">
        <v>126</v>
      </c>
    </row>
    <row r="143" spans="2:65" s="250" customFormat="1" ht="24.2" customHeight="1" x14ac:dyDescent="0.25">
      <c r="B143" s="191"/>
      <c r="C143" s="192"/>
      <c r="D143" s="192"/>
      <c r="E143" s="193"/>
      <c r="F143" s="194"/>
      <c r="G143" s="195"/>
      <c r="H143" s="196"/>
      <c r="I143" s="197"/>
      <c r="J143" s="197"/>
      <c r="K143" s="198"/>
      <c r="L143" s="89"/>
      <c r="M143" s="199" t="s">
        <v>703</v>
      </c>
      <c r="N143" s="200" t="s">
        <v>731</v>
      </c>
      <c r="O143" s="201">
        <v>2.8000000000000001E-2</v>
      </c>
      <c r="P143" s="201">
        <f>O143*H143</f>
        <v>0</v>
      </c>
      <c r="Q143" s="201">
        <v>0.39600000000000002</v>
      </c>
      <c r="R143" s="201">
        <f>Q143*H143</f>
        <v>0</v>
      </c>
      <c r="S143" s="201">
        <v>0</v>
      </c>
      <c r="T143" s="202">
        <f>S143*H143</f>
        <v>0</v>
      </c>
      <c r="AR143" s="203" t="s">
        <v>131</v>
      </c>
      <c r="AT143" s="203" t="s">
        <v>798</v>
      </c>
      <c r="AU143" s="203" t="s">
        <v>126</v>
      </c>
      <c r="AY143" s="76" t="s">
        <v>797</v>
      </c>
      <c r="BE143" s="204">
        <f>IF(N143="základní",J143,0)</f>
        <v>0</v>
      </c>
      <c r="BF143" s="204">
        <f>IF(N143="snížená",J143,0)</f>
        <v>0</v>
      </c>
      <c r="BG143" s="204">
        <f>IF(N143="zákl. přenesená",J143,0)</f>
        <v>0</v>
      </c>
      <c r="BH143" s="204">
        <f>IF(N143="sníž. přenesená",J143,0)</f>
        <v>0</v>
      </c>
      <c r="BI143" s="204">
        <f>IF(N143="nulová",J143,0)</f>
        <v>0</v>
      </c>
      <c r="BJ143" s="76" t="s">
        <v>118</v>
      </c>
      <c r="BK143" s="204">
        <f>ROUND(I143*H143,2)</f>
        <v>0</v>
      </c>
      <c r="BL143" s="76" t="s">
        <v>131</v>
      </c>
      <c r="BM143" s="203" t="s">
        <v>810</v>
      </c>
    </row>
    <row r="144" spans="2:65" s="250" customFormat="1" x14ac:dyDescent="0.25">
      <c r="B144" s="89"/>
      <c r="D144" s="205"/>
      <c r="F144" s="206"/>
      <c r="L144" s="89"/>
      <c r="M144" s="207"/>
      <c r="T144" s="113"/>
      <c r="AT144" s="76" t="s">
        <v>800</v>
      </c>
      <c r="AU144" s="76" t="s">
        <v>126</v>
      </c>
    </row>
    <row r="145" spans="2:65" s="250" customFormat="1" ht="21.6" customHeight="1" x14ac:dyDescent="0.25">
      <c r="B145" s="191"/>
      <c r="C145" s="192"/>
      <c r="D145" s="192"/>
      <c r="E145" s="193"/>
      <c r="F145" s="194"/>
      <c r="G145" s="195"/>
      <c r="H145" s="196"/>
      <c r="I145" s="197"/>
      <c r="J145" s="197"/>
      <c r="K145" s="198"/>
      <c r="L145" s="89"/>
      <c r="M145" s="199" t="s">
        <v>703</v>
      </c>
      <c r="N145" s="200" t="s">
        <v>731</v>
      </c>
      <c r="O145" s="201">
        <v>0.11899999999999999</v>
      </c>
      <c r="P145" s="201">
        <f>O145*H145</f>
        <v>0</v>
      </c>
      <c r="Q145" s="201">
        <v>0.47720000000000001</v>
      </c>
      <c r="R145" s="201">
        <f>Q145*H145</f>
        <v>0</v>
      </c>
      <c r="S145" s="201">
        <v>0</v>
      </c>
      <c r="T145" s="202">
        <f>S145*H145</f>
        <v>0</v>
      </c>
      <c r="AR145" s="203" t="s">
        <v>131</v>
      </c>
      <c r="AT145" s="203" t="s">
        <v>798</v>
      </c>
      <c r="AU145" s="203" t="s">
        <v>126</v>
      </c>
      <c r="AY145" s="76" t="s">
        <v>797</v>
      </c>
      <c r="BE145" s="204">
        <f>IF(N145="základní",J145,0)</f>
        <v>0</v>
      </c>
      <c r="BF145" s="204">
        <f>IF(N145="snížená",J145,0)</f>
        <v>0</v>
      </c>
      <c r="BG145" s="204">
        <f>IF(N145="zákl. přenesená",J145,0)</f>
        <v>0</v>
      </c>
      <c r="BH145" s="204">
        <f>IF(N145="sníž. přenesená",J145,0)</f>
        <v>0</v>
      </c>
      <c r="BI145" s="204">
        <f>IF(N145="nulová",J145,0)</f>
        <v>0</v>
      </c>
      <c r="BJ145" s="76" t="s">
        <v>118</v>
      </c>
      <c r="BK145" s="204">
        <f>ROUND(I145*H145,2)</f>
        <v>0</v>
      </c>
      <c r="BL145" s="76" t="s">
        <v>131</v>
      </c>
      <c r="BM145" s="203" t="s">
        <v>811</v>
      </c>
    </row>
    <row r="146" spans="2:65" s="250" customFormat="1" x14ac:dyDescent="0.25">
      <c r="B146" s="89"/>
      <c r="D146" s="205"/>
      <c r="F146" s="206"/>
      <c r="L146" s="89"/>
      <c r="M146" s="207"/>
      <c r="T146" s="113"/>
      <c r="AT146" s="76" t="s">
        <v>800</v>
      </c>
      <c r="AU146" s="76" t="s">
        <v>126</v>
      </c>
    </row>
    <row r="147" spans="2:65" s="250" customFormat="1" ht="14.45" customHeight="1" x14ac:dyDescent="0.25">
      <c r="B147" s="191"/>
      <c r="C147" s="192"/>
      <c r="D147" s="192"/>
      <c r="E147" s="193"/>
      <c r="F147" s="194"/>
      <c r="G147" s="195"/>
      <c r="H147" s="196"/>
      <c r="I147" s="197"/>
      <c r="J147" s="197"/>
      <c r="K147" s="198"/>
      <c r="L147" s="89"/>
      <c r="M147" s="199" t="s">
        <v>703</v>
      </c>
      <c r="N147" s="200" t="s">
        <v>731</v>
      </c>
      <c r="O147" s="201">
        <v>0</v>
      </c>
      <c r="P147" s="201">
        <f>O147*H147</f>
        <v>0</v>
      </c>
      <c r="Q147" s="201">
        <v>1.54E-2</v>
      </c>
      <c r="R147" s="201">
        <f>Q147*H147</f>
        <v>0</v>
      </c>
      <c r="S147" s="201">
        <v>0</v>
      </c>
      <c r="T147" s="202">
        <f>S147*H147</f>
        <v>0</v>
      </c>
      <c r="AR147" s="203" t="s">
        <v>131</v>
      </c>
      <c r="AT147" s="203" t="s">
        <v>798</v>
      </c>
      <c r="AU147" s="203" t="s">
        <v>126</v>
      </c>
      <c r="AY147" s="76" t="s">
        <v>797</v>
      </c>
      <c r="BE147" s="204">
        <f>IF(N147="základní",J147,0)</f>
        <v>0</v>
      </c>
      <c r="BF147" s="204">
        <f>IF(N147="snížená",J147,0)</f>
        <v>0</v>
      </c>
      <c r="BG147" s="204">
        <f>IF(N147="zákl. přenesená",J147,0)</f>
        <v>0</v>
      </c>
      <c r="BH147" s="204">
        <f>IF(N147="sníž. přenesená",J147,0)</f>
        <v>0</v>
      </c>
      <c r="BI147" s="204">
        <f>IF(N147="nulová",J147,0)</f>
        <v>0</v>
      </c>
      <c r="BJ147" s="76" t="s">
        <v>118</v>
      </c>
      <c r="BK147" s="204">
        <f>ROUND(I147*H147,2)</f>
        <v>0</v>
      </c>
      <c r="BL147" s="76" t="s">
        <v>131</v>
      </c>
      <c r="BM147" s="203" t="s">
        <v>812</v>
      </c>
    </row>
    <row r="148" spans="2:65" s="250" customFormat="1" x14ac:dyDescent="0.25">
      <c r="B148" s="89"/>
      <c r="D148" s="205"/>
      <c r="F148" s="206"/>
      <c r="L148" s="89"/>
      <c r="M148" s="207"/>
      <c r="T148" s="113"/>
      <c r="AT148" s="76" t="s">
        <v>800</v>
      </c>
      <c r="AU148" s="76" t="s">
        <v>126</v>
      </c>
    </row>
    <row r="149" spans="2:65" s="250" customFormat="1" ht="14.45" customHeight="1" x14ac:dyDescent="0.25">
      <c r="B149" s="191"/>
      <c r="C149" s="192"/>
      <c r="D149" s="192"/>
      <c r="E149" s="193"/>
      <c r="F149" s="194"/>
      <c r="G149" s="195"/>
      <c r="H149" s="196"/>
      <c r="I149" s="197"/>
      <c r="J149" s="197"/>
      <c r="K149" s="198"/>
      <c r="L149" s="89"/>
      <c r="M149" s="199" t="s">
        <v>703</v>
      </c>
      <c r="N149" s="200" t="s">
        <v>731</v>
      </c>
      <c r="O149" s="201">
        <v>0</v>
      </c>
      <c r="P149" s="201">
        <f>O149*H149</f>
        <v>0</v>
      </c>
      <c r="Q149" s="201">
        <v>1.54E-2</v>
      </c>
      <c r="R149" s="201">
        <f>Q149*H149</f>
        <v>0</v>
      </c>
      <c r="S149" s="201">
        <v>0</v>
      </c>
      <c r="T149" s="202">
        <f>S149*H149</f>
        <v>0</v>
      </c>
      <c r="AR149" s="203" t="s">
        <v>131</v>
      </c>
      <c r="AT149" s="203" t="s">
        <v>798</v>
      </c>
      <c r="AU149" s="203" t="s">
        <v>126</v>
      </c>
      <c r="AY149" s="76" t="s">
        <v>797</v>
      </c>
      <c r="BE149" s="204">
        <f>IF(N149="základní",J149,0)</f>
        <v>0</v>
      </c>
      <c r="BF149" s="204">
        <f>IF(N149="snížená",J149,0)</f>
        <v>0</v>
      </c>
      <c r="BG149" s="204">
        <f>IF(N149="zákl. přenesená",J149,0)</f>
        <v>0</v>
      </c>
      <c r="BH149" s="204">
        <f>IF(N149="sníž. přenesená",J149,0)</f>
        <v>0</v>
      </c>
      <c r="BI149" s="204">
        <f>IF(N149="nulová",J149,0)</f>
        <v>0</v>
      </c>
      <c r="BJ149" s="76" t="s">
        <v>118</v>
      </c>
      <c r="BK149" s="204">
        <f>ROUND(I149*H149,2)</f>
        <v>0</v>
      </c>
      <c r="BL149" s="76" t="s">
        <v>131</v>
      </c>
      <c r="BM149" s="203" t="s">
        <v>813</v>
      </c>
    </row>
    <row r="150" spans="2:65" s="250" customFormat="1" x14ac:dyDescent="0.25">
      <c r="B150" s="89"/>
      <c r="D150" s="205"/>
      <c r="F150" s="206"/>
      <c r="L150" s="89"/>
      <c r="M150" s="207"/>
      <c r="T150" s="113"/>
      <c r="AT150" s="76" t="s">
        <v>800</v>
      </c>
      <c r="AU150" s="76" t="s">
        <v>126</v>
      </c>
    </row>
    <row r="151" spans="2:65" s="250" customFormat="1" ht="24.2" customHeight="1" x14ac:dyDescent="0.25">
      <c r="B151" s="191"/>
      <c r="C151" s="192"/>
      <c r="D151" s="192"/>
      <c r="E151" s="193"/>
      <c r="F151" s="194"/>
      <c r="G151" s="195"/>
      <c r="H151" s="196"/>
      <c r="I151" s="197"/>
      <c r="J151" s="197"/>
      <c r="K151" s="198"/>
      <c r="L151" s="89"/>
      <c r="M151" s="199" t="s">
        <v>703</v>
      </c>
      <c r="N151" s="200" t="s">
        <v>731</v>
      </c>
      <c r="O151" s="201">
        <v>0</v>
      </c>
      <c r="P151" s="201">
        <f>O151*H151</f>
        <v>0</v>
      </c>
      <c r="Q151" s="201">
        <v>1.54E-2</v>
      </c>
      <c r="R151" s="201">
        <f>Q151*H151</f>
        <v>0</v>
      </c>
      <c r="S151" s="201">
        <v>0</v>
      </c>
      <c r="T151" s="202">
        <f>S151*H151</f>
        <v>0</v>
      </c>
      <c r="AR151" s="203" t="s">
        <v>131</v>
      </c>
      <c r="AT151" s="203" t="s">
        <v>798</v>
      </c>
      <c r="AU151" s="203" t="s">
        <v>126</v>
      </c>
      <c r="AY151" s="76" t="s">
        <v>797</v>
      </c>
      <c r="BE151" s="204">
        <f>IF(N151="základní",J151,0)</f>
        <v>0</v>
      </c>
      <c r="BF151" s="204">
        <f>IF(N151="snížená",J151,0)</f>
        <v>0</v>
      </c>
      <c r="BG151" s="204">
        <f>IF(N151="zákl. přenesená",J151,0)</f>
        <v>0</v>
      </c>
      <c r="BH151" s="204">
        <f>IF(N151="sníž. přenesená",J151,0)</f>
        <v>0</v>
      </c>
      <c r="BI151" s="204">
        <f>IF(N151="nulová",J151,0)</f>
        <v>0</v>
      </c>
      <c r="BJ151" s="76" t="s">
        <v>118</v>
      </c>
      <c r="BK151" s="204">
        <f>ROUND(I151*H151,2)</f>
        <v>0</v>
      </c>
      <c r="BL151" s="76" t="s">
        <v>131</v>
      </c>
      <c r="BM151" s="203" t="s">
        <v>814</v>
      </c>
    </row>
    <row r="152" spans="2:65" s="250" customFormat="1" x14ac:dyDescent="0.25">
      <c r="B152" s="89"/>
      <c r="D152" s="205"/>
      <c r="F152" s="206"/>
      <c r="L152" s="89"/>
      <c r="M152" s="207"/>
      <c r="T152" s="113"/>
      <c r="AT152" s="76" t="s">
        <v>800</v>
      </c>
      <c r="AU152" s="76" t="s">
        <v>126</v>
      </c>
    </row>
    <row r="153" spans="2:65" s="250" customFormat="1" ht="14.45" customHeight="1" x14ac:dyDescent="0.25">
      <c r="B153" s="191"/>
      <c r="C153" s="192"/>
      <c r="D153" s="192"/>
      <c r="E153" s="193"/>
      <c r="F153" s="194"/>
      <c r="G153" s="195"/>
      <c r="H153" s="196"/>
      <c r="I153" s="197"/>
      <c r="J153" s="197"/>
      <c r="K153" s="198"/>
      <c r="L153" s="89"/>
      <c r="M153" s="199" t="s">
        <v>703</v>
      </c>
      <c r="N153" s="200" t="s">
        <v>731</v>
      </c>
      <c r="O153" s="201">
        <v>0</v>
      </c>
      <c r="P153" s="201">
        <f>O153*H153</f>
        <v>0</v>
      </c>
      <c r="Q153" s="201">
        <v>1.54E-2</v>
      </c>
      <c r="R153" s="201">
        <f>Q153*H153</f>
        <v>0</v>
      </c>
      <c r="S153" s="201">
        <v>0</v>
      </c>
      <c r="T153" s="202">
        <f>S153*H153</f>
        <v>0</v>
      </c>
      <c r="AR153" s="203" t="s">
        <v>131</v>
      </c>
      <c r="AT153" s="203" t="s">
        <v>798</v>
      </c>
      <c r="AU153" s="203" t="s">
        <v>126</v>
      </c>
      <c r="AY153" s="76" t="s">
        <v>797</v>
      </c>
      <c r="BE153" s="204">
        <f>IF(N153="základní",J153,0)</f>
        <v>0</v>
      </c>
      <c r="BF153" s="204">
        <f>IF(N153="snížená",J153,0)</f>
        <v>0</v>
      </c>
      <c r="BG153" s="204">
        <f>IF(N153="zákl. přenesená",J153,0)</f>
        <v>0</v>
      </c>
      <c r="BH153" s="204">
        <f>IF(N153="sníž. přenesená",J153,0)</f>
        <v>0</v>
      </c>
      <c r="BI153" s="204">
        <f>IF(N153="nulová",J153,0)</f>
        <v>0</v>
      </c>
      <c r="BJ153" s="76" t="s">
        <v>118</v>
      </c>
      <c r="BK153" s="204">
        <f>ROUND(I153*H153,2)</f>
        <v>0</v>
      </c>
      <c r="BL153" s="76" t="s">
        <v>131</v>
      </c>
      <c r="BM153" s="203" t="s">
        <v>815</v>
      </c>
    </row>
    <row r="154" spans="2:65" s="250" customFormat="1" x14ac:dyDescent="0.25">
      <c r="B154" s="89"/>
      <c r="D154" s="205"/>
      <c r="F154" s="206"/>
      <c r="L154" s="89"/>
      <c r="M154" s="207"/>
      <c r="T154" s="113"/>
      <c r="AT154" s="76" t="s">
        <v>800</v>
      </c>
      <c r="AU154" s="76" t="s">
        <v>126</v>
      </c>
    </row>
    <row r="155" spans="2:65" s="181" customFormat="1" ht="25.9" customHeight="1" x14ac:dyDescent="0.2">
      <c r="B155" s="182"/>
      <c r="D155" s="183"/>
      <c r="E155" s="184"/>
      <c r="F155" s="184"/>
      <c r="J155" s="185"/>
      <c r="L155" s="182"/>
      <c r="M155" s="186"/>
      <c r="P155" s="187">
        <f>P156</f>
        <v>0</v>
      </c>
      <c r="R155" s="187">
        <f>R156</f>
        <v>0</v>
      </c>
      <c r="T155" s="188">
        <f>T156</f>
        <v>0</v>
      </c>
      <c r="AR155" s="183" t="s">
        <v>131</v>
      </c>
      <c r="AT155" s="189" t="s">
        <v>762</v>
      </c>
      <c r="AU155" s="189" t="s">
        <v>360</v>
      </c>
      <c r="AY155" s="183" t="s">
        <v>797</v>
      </c>
      <c r="BK155" s="190">
        <f>BK156</f>
        <v>0</v>
      </c>
    </row>
    <row r="156" spans="2:65" s="181" customFormat="1" ht="22.9" customHeight="1" x14ac:dyDescent="0.2">
      <c r="B156" s="182"/>
      <c r="D156" s="183"/>
      <c r="E156" s="208"/>
      <c r="F156" s="208"/>
      <c r="J156" s="209"/>
      <c r="L156" s="182"/>
      <c r="M156" s="186"/>
      <c r="P156" s="187">
        <f>SUM(P157:P200)</f>
        <v>0</v>
      </c>
      <c r="R156" s="187">
        <f>SUM(R157:R200)</f>
        <v>0</v>
      </c>
      <c r="T156" s="188">
        <f>SUM(T157:T200)</f>
        <v>0</v>
      </c>
      <c r="AR156" s="183" t="s">
        <v>131</v>
      </c>
      <c r="AT156" s="189" t="s">
        <v>762</v>
      </c>
      <c r="AU156" s="189" t="s">
        <v>118</v>
      </c>
      <c r="AY156" s="183" t="s">
        <v>797</v>
      </c>
      <c r="BK156" s="190">
        <f>SUM(BK157:BK200)+J203+J201</f>
        <v>0</v>
      </c>
    </row>
    <row r="157" spans="2:65" s="250" customFormat="1" ht="14.45" customHeight="1" x14ac:dyDescent="0.25">
      <c r="B157" s="191"/>
      <c r="C157" s="192"/>
      <c r="D157" s="192"/>
      <c r="E157" s="193"/>
      <c r="F157" s="194"/>
      <c r="G157" s="195"/>
      <c r="H157" s="196"/>
      <c r="I157" s="197"/>
      <c r="J157" s="197"/>
      <c r="K157" s="198"/>
      <c r="L157" s="89"/>
      <c r="M157" s="199" t="s">
        <v>703</v>
      </c>
      <c r="N157" s="200" t="s">
        <v>731</v>
      </c>
      <c r="O157" s="201">
        <v>0</v>
      </c>
      <c r="P157" s="201">
        <f>O157*H157</f>
        <v>0</v>
      </c>
      <c r="Q157" s="201">
        <v>0</v>
      </c>
      <c r="R157" s="201">
        <f>Q157*H157</f>
        <v>0</v>
      </c>
      <c r="S157" s="201">
        <v>0</v>
      </c>
      <c r="T157" s="202">
        <f>S157*H157</f>
        <v>0</v>
      </c>
      <c r="AR157" s="203" t="s">
        <v>131</v>
      </c>
      <c r="AT157" s="203" t="s">
        <v>798</v>
      </c>
      <c r="AU157" s="203" t="s">
        <v>126</v>
      </c>
      <c r="AY157" s="76" t="s">
        <v>797</v>
      </c>
      <c r="BE157" s="204">
        <f>IF(N157="základní",J157,0)</f>
        <v>0</v>
      </c>
      <c r="BF157" s="204">
        <f>IF(N157="snížená",J157,0)</f>
        <v>0</v>
      </c>
      <c r="BG157" s="204">
        <f>IF(N157="zákl. přenesená",J157,0)</f>
        <v>0</v>
      </c>
      <c r="BH157" s="204">
        <f>IF(N157="sníž. přenesená",J157,0)</f>
        <v>0</v>
      </c>
      <c r="BI157" s="204">
        <f>IF(N157="nulová",J157,0)</f>
        <v>0</v>
      </c>
      <c r="BJ157" s="76" t="s">
        <v>118</v>
      </c>
      <c r="BK157" s="204">
        <f>ROUND(I157*H157,2)</f>
        <v>0</v>
      </c>
      <c r="BL157" s="76" t="s">
        <v>131</v>
      </c>
      <c r="BM157" s="203" t="s">
        <v>816</v>
      </c>
    </row>
    <row r="158" spans="2:65" s="250" customFormat="1" x14ac:dyDescent="0.25">
      <c r="B158" s="89"/>
      <c r="D158" s="205"/>
      <c r="F158" s="206"/>
      <c r="L158" s="89"/>
      <c r="M158" s="207"/>
      <c r="T158" s="113"/>
      <c r="W158" s="204"/>
      <c r="AT158" s="76" t="s">
        <v>800</v>
      </c>
      <c r="AU158" s="76" t="s">
        <v>126</v>
      </c>
    </row>
    <row r="159" spans="2:65" s="250" customFormat="1" ht="14.45" customHeight="1" x14ac:dyDescent="0.25">
      <c r="B159" s="191"/>
      <c r="C159" s="192"/>
      <c r="D159" s="192"/>
      <c r="E159" s="193"/>
      <c r="F159" s="194"/>
      <c r="G159" s="195"/>
      <c r="H159" s="196"/>
      <c r="I159" s="197"/>
      <c r="J159" s="197"/>
      <c r="K159" s="198"/>
      <c r="L159" s="89"/>
      <c r="M159" s="199" t="s">
        <v>703</v>
      </c>
      <c r="N159" s="200" t="s">
        <v>731</v>
      </c>
      <c r="O159" s="201">
        <v>0</v>
      </c>
      <c r="P159" s="201">
        <f>O159*H159</f>
        <v>0</v>
      </c>
      <c r="Q159" s="201">
        <v>0</v>
      </c>
      <c r="R159" s="201">
        <f>Q159*H159</f>
        <v>0</v>
      </c>
      <c r="S159" s="201">
        <v>0</v>
      </c>
      <c r="T159" s="202">
        <f>S159*H159</f>
        <v>0</v>
      </c>
      <c r="AR159" s="203" t="s">
        <v>817</v>
      </c>
      <c r="AT159" s="203" t="s">
        <v>798</v>
      </c>
      <c r="AU159" s="203" t="s">
        <v>126</v>
      </c>
      <c r="AY159" s="76" t="s">
        <v>797</v>
      </c>
      <c r="BE159" s="204">
        <f>IF(N159="základní",J159,0)</f>
        <v>0</v>
      </c>
      <c r="BF159" s="204">
        <f>IF(N159="snížená",J159,0)</f>
        <v>0</v>
      </c>
      <c r="BG159" s="204">
        <f>IF(N159="zákl. přenesená",J159,0)</f>
        <v>0</v>
      </c>
      <c r="BH159" s="204">
        <f>IF(N159="sníž. přenesená",J159,0)</f>
        <v>0</v>
      </c>
      <c r="BI159" s="204">
        <f>IF(N159="nulová",J159,0)</f>
        <v>0</v>
      </c>
      <c r="BJ159" s="76" t="s">
        <v>118</v>
      </c>
      <c r="BK159" s="204">
        <f>ROUND(I159*H159,2)</f>
        <v>0</v>
      </c>
      <c r="BL159" s="76" t="s">
        <v>817</v>
      </c>
      <c r="BM159" s="203" t="s">
        <v>818</v>
      </c>
    </row>
    <row r="160" spans="2:65" s="250" customFormat="1" x14ac:dyDescent="0.25">
      <c r="B160" s="89"/>
      <c r="D160" s="205"/>
      <c r="F160" s="206"/>
      <c r="L160" s="89"/>
      <c r="M160" s="207"/>
      <c r="T160" s="113"/>
      <c r="AT160" s="76" t="s">
        <v>800</v>
      </c>
      <c r="AU160" s="76" t="s">
        <v>126</v>
      </c>
    </row>
    <row r="161" spans="2:65" s="250" customFormat="1" ht="14.45" customHeight="1" x14ac:dyDescent="0.25">
      <c r="B161" s="191"/>
      <c r="C161" s="192"/>
      <c r="D161" s="192"/>
      <c r="E161" s="193"/>
      <c r="F161" s="194"/>
      <c r="G161" s="195"/>
      <c r="H161" s="196"/>
      <c r="I161" s="197"/>
      <c r="J161" s="197"/>
      <c r="K161" s="198"/>
      <c r="L161" s="89"/>
      <c r="M161" s="199" t="s">
        <v>703</v>
      </c>
      <c r="N161" s="200" t="s">
        <v>731</v>
      </c>
      <c r="O161" s="201">
        <v>0</v>
      </c>
      <c r="P161" s="201">
        <f>O161*H161</f>
        <v>0</v>
      </c>
      <c r="Q161" s="201">
        <v>0</v>
      </c>
      <c r="R161" s="201">
        <f>Q161*H161</f>
        <v>0</v>
      </c>
      <c r="S161" s="201">
        <v>0</v>
      </c>
      <c r="T161" s="202">
        <f>S161*H161</f>
        <v>0</v>
      </c>
      <c r="AR161" s="203" t="s">
        <v>817</v>
      </c>
      <c r="AT161" s="203" t="s">
        <v>798</v>
      </c>
      <c r="AU161" s="203" t="s">
        <v>126</v>
      </c>
      <c r="AY161" s="76" t="s">
        <v>797</v>
      </c>
      <c r="BE161" s="204">
        <f>IF(N161="základní",J161,0)</f>
        <v>0</v>
      </c>
      <c r="BF161" s="204">
        <f>IF(N161="snížená",J161,0)</f>
        <v>0</v>
      </c>
      <c r="BG161" s="204">
        <f>IF(N161="zákl. přenesená",J161,0)</f>
        <v>0</v>
      </c>
      <c r="BH161" s="204">
        <f>IF(N161="sníž. přenesená",J161,0)</f>
        <v>0</v>
      </c>
      <c r="BI161" s="204">
        <f>IF(N161="nulová",J161,0)</f>
        <v>0</v>
      </c>
      <c r="BJ161" s="76" t="s">
        <v>118</v>
      </c>
      <c r="BK161" s="204">
        <f>ROUND(I161*H161,2)</f>
        <v>0</v>
      </c>
      <c r="BL161" s="76" t="s">
        <v>817</v>
      </c>
      <c r="BM161" s="203" t="s">
        <v>819</v>
      </c>
    </row>
    <row r="162" spans="2:65" s="250" customFormat="1" x14ac:dyDescent="0.25">
      <c r="B162" s="89"/>
      <c r="D162" s="205"/>
      <c r="F162" s="206"/>
      <c r="L162" s="89"/>
      <c r="M162" s="207"/>
      <c r="T162" s="113"/>
      <c r="AT162" s="76" t="s">
        <v>800</v>
      </c>
      <c r="AU162" s="76" t="s">
        <v>126</v>
      </c>
    </row>
    <row r="163" spans="2:65" s="250" customFormat="1" ht="14.45" customHeight="1" x14ac:dyDescent="0.25">
      <c r="B163" s="191"/>
      <c r="C163" s="192"/>
      <c r="D163" s="192"/>
      <c r="E163" s="193"/>
      <c r="F163" s="194"/>
      <c r="G163" s="195"/>
      <c r="H163" s="196"/>
      <c r="I163" s="197"/>
      <c r="J163" s="197"/>
      <c r="K163" s="198"/>
      <c r="L163" s="89"/>
      <c r="M163" s="199" t="s">
        <v>703</v>
      </c>
      <c r="N163" s="200" t="s">
        <v>731</v>
      </c>
      <c r="O163" s="201">
        <v>0</v>
      </c>
      <c r="P163" s="201">
        <f>O163*H163</f>
        <v>0</v>
      </c>
      <c r="Q163" s="201">
        <v>0</v>
      </c>
      <c r="R163" s="201">
        <f>Q163*H163</f>
        <v>0</v>
      </c>
      <c r="S163" s="201">
        <v>0</v>
      </c>
      <c r="T163" s="202">
        <f>S163*H163</f>
        <v>0</v>
      </c>
      <c r="AR163" s="203" t="s">
        <v>817</v>
      </c>
      <c r="AT163" s="203" t="s">
        <v>798</v>
      </c>
      <c r="AU163" s="203" t="s">
        <v>126</v>
      </c>
      <c r="AY163" s="76" t="s">
        <v>797</v>
      </c>
      <c r="BE163" s="204">
        <f>IF(N163="základní",J163,0)</f>
        <v>0</v>
      </c>
      <c r="BF163" s="204">
        <f>IF(N163="snížená",J163,0)</f>
        <v>0</v>
      </c>
      <c r="BG163" s="204">
        <f>IF(N163="zákl. přenesená",J163,0)</f>
        <v>0</v>
      </c>
      <c r="BH163" s="204">
        <f>IF(N163="sníž. přenesená",J163,0)</f>
        <v>0</v>
      </c>
      <c r="BI163" s="204">
        <f>IF(N163="nulová",J163,0)</f>
        <v>0</v>
      </c>
      <c r="BJ163" s="76" t="s">
        <v>118</v>
      </c>
      <c r="BK163" s="204">
        <f>ROUND(I163*H163,2)</f>
        <v>0</v>
      </c>
      <c r="BL163" s="76" t="s">
        <v>817</v>
      </c>
      <c r="BM163" s="203" t="s">
        <v>820</v>
      </c>
    </row>
    <row r="164" spans="2:65" s="250" customFormat="1" x14ac:dyDescent="0.25">
      <c r="B164" s="89"/>
      <c r="D164" s="205"/>
      <c r="F164" s="206"/>
      <c r="L164" s="89"/>
      <c r="M164" s="207"/>
      <c r="T164" s="113"/>
      <c r="AT164" s="76" t="s">
        <v>800</v>
      </c>
      <c r="AU164" s="76" t="s">
        <v>126</v>
      </c>
    </row>
    <row r="165" spans="2:65" s="250" customFormat="1" ht="14.45" customHeight="1" x14ac:dyDescent="0.25">
      <c r="B165" s="191"/>
      <c r="C165" s="192"/>
      <c r="D165" s="192"/>
      <c r="E165" s="193"/>
      <c r="F165" s="194"/>
      <c r="G165" s="195"/>
      <c r="H165" s="196"/>
      <c r="I165" s="197"/>
      <c r="J165" s="197"/>
      <c r="K165" s="198"/>
      <c r="L165" s="89"/>
      <c r="M165" s="199" t="s">
        <v>703</v>
      </c>
      <c r="N165" s="200" t="s">
        <v>731</v>
      </c>
      <c r="O165" s="201">
        <v>0</v>
      </c>
      <c r="P165" s="201">
        <f>O165*H165</f>
        <v>0</v>
      </c>
      <c r="Q165" s="201">
        <v>0</v>
      </c>
      <c r="R165" s="201">
        <f>Q165*H165</f>
        <v>0</v>
      </c>
      <c r="S165" s="201">
        <v>0</v>
      </c>
      <c r="T165" s="202">
        <f>S165*H165</f>
        <v>0</v>
      </c>
      <c r="AR165" s="203" t="s">
        <v>817</v>
      </c>
      <c r="AT165" s="203" t="s">
        <v>798</v>
      </c>
      <c r="AU165" s="203" t="s">
        <v>126</v>
      </c>
      <c r="AY165" s="76" t="s">
        <v>797</v>
      </c>
      <c r="BE165" s="204">
        <f>IF(N165="základní",J165,0)</f>
        <v>0</v>
      </c>
      <c r="BF165" s="204">
        <f>IF(N165="snížená",J165,0)</f>
        <v>0</v>
      </c>
      <c r="BG165" s="204">
        <f>IF(N165="zákl. přenesená",J165,0)</f>
        <v>0</v>
      </c>
      <c r="BH165" s="204">
        <f>IF(N165="sníž. přenesená",J165,0)</f>
        <v>0</v>
      </c>
      <c r="BI165" s="204">
        <f>IF(N165="nulová",J165,0)</f>
        <v>0</v>
      </c>
      <c r="BJ165" s="76" t="s">
        <v>118</v>
      </c>
      <c r="BK165" s="204">
        <f>ROUND(I165*H165,2)</f>
        <v>0</v>
      </c>
      <c r="BL165" s="76" t="s">
        <v>817</v>
      </c>
      <c r="BM165" s="203" t="s">
        <v>821</v>
      </c>
    </row>
    <row r="166" spans="2:65" s="250" customFormat="1" x14ac:dyDescent="0.25">
      <c r="B166" s="89"/>
      <c r="D166" s="205"/>
      <c r="F166" s="206"/>
      <c r="L166" s="89"/>
      <c r="M166" s="207"/>
      <c r="T166" s="113"/>
      <c r="AT166" s="76" t="s">
        <v>800</v>
      </c>
      <c r="AU166" s="76" t="s">
        <v>126</v>
      </c>
    </row>
    <row r="167" spans="2:65" s="250" customFormat="1" ht="14.45" customHeight="1" x14ac:dyDescent="0.25">
      <c r="B167" s="191"/>
      <c r="C167" s="192"/>
      <c r="D167" s="192"/>
      <c r="E167" s="193"/>
      <c r="F167" s="194"/>
      <c r="G167" s="195"/>
      <c r="H167" s="196"/>
      <c r="I167" s="197"/>
      <c r="J167" s="197"/>
      <c r="K167" s="198"/>
      <c r="L167" s="89"/>
      <c r="M167" s="199" t="s">
        <v>703</v>
      </c>
      <c r="N167" s="200" t="s">
        <v>731</v>
      </c>
      <c r="O167" s="201">
        <v>0</v>
      </c>
      <c r="P167" s="201">
        <f>O167*H167</f>
        <v>0</v>
      </c>
      <c r="Q167" s="201">
        <v>0</v>
      </c>
      <c r="R167" s="201">
        <f>Q167*H167</f>
        <v>0</v>
      </c>
      <c r="S167" s="201">
        <v>0</v>
      </c>
      <c r="T167" s="202">
        <f>S167*H167</f>
        <v>0</v>
      </c>
      <c r="AR167" s="203" t="s">
        <v>817</v>
      </c>
      <c r="AT167" s="203" t="s">
        <v>798</v>
      </c>
      <c r="AU167" s="203" t="s">
        <v>126</v>
      </c>
      <c r="AY167" s="76" t="s">
        <v>797</v>
      </c>
      <c r="BE167" s="204">
        <f>IF(N167="základní",J167,0)</f>
        <v>0</v>
      </c>
      <c r="BF167" s="204">
        <f>IF(N167="snížená",J167,0)</f>
        <v>0</v>
      </c>
      <c r="BG167" s="204">
        <f>IF(N167="zákl. přenesená",J167,0)</f>
        <v>0</v>
      </c>
      <c r="BH167" s="204">
        <f>IF(N167="sníž. přenesená",J167,0)</f>
        <v>0</v>
      </c>
      <c r="BI167" s="204">
        <f>IF(N167="nulová",J167,0)</f>
        <v>0</v>
      </c>
      <c r="BJ167" s="76" t="s">
        <v>118</v>
      </c>
      <c r="BK167" s="204">
        <f>ROUND(I167*H167,2)</f>
        <v>0</v>
      </c>
      <c r="BL167" s="76" t="s">
        <v>817</v>
      </c>
      <c r="BM167" s="203" t="s">
        <v>822</v>
      </c>
    </row>
    <row r="168" spans="2:65" s="250" customFormat="1" x14ac:dyDescent="0.25">
      <c r="B168" s="89"/>
      <c r="D168" s="205"/>
      <c r="F168" s="206"/>
      <c r="L168" s="89"/>
      <c r="M168" s="207"/>
      <c r="T168" s="113"/>
      <c r="AT168" s="76" t="s">
        <v>800</v>
      </c>
      <c r="AU168" s="76" t="s">
        <v>126</v>
      </c>
    </row>
    <row r="169" spans="2:65" s="250" customFormat="1" ht="14.45" customHeight="1" x14ac:dyDescent="0.25">
      <c r="B169" s="191"/>
      <c r="C169" s="192"/>
      <c r="D169" s="192"/>
      <c r="E169" s="193"/>
      <c r="F169" s="194"/>
      <c r="G169" s="195"/>
      <c r="H169" s="196"/>
      <c r="I169" s="197"/>
      <c r="J169" s="197"/>
      <c r="K169" s="198"/>
      <c r="L169" s="89"/>
      <c r="M169" s="199" t="s">
        <v>703</v>
      </c>
      <c r="N169" s="200" t="s">
        <v>731</v>
      </c>
      <c r="O169" s="201">
        <v>0</v>
      </c>
      <c r="P169" s="201">
        <f>O169*H169</f>
        <v>0</v>
      </c>
      <c r="Q169" s="201">
        <v>0</v>
      </c>
      <c r="R169" s="201">
        <f>Q169*H169</f>
        <v>0</v>
      </c>
      <c r="S169" s="201">
        <v>0</v>
      </c>
      <c r="T169" s="202">
        <f>S169*H169</f>
        <v>0</v>
      </c>
      <c r="AR169" s="203" t="s">
        <v>817</v>
      </c>
      <c r="AT169" s="203" t="s">
        <v>798</v>
      </c>
      <c r="AU169" s="203" t="s">
        <v>126</v>
      </c>
      <c r="AY169" s="76" t="s">
        <v>797</v>
      </c>
      <c r="BE169" s="204">
        <f>IF(N169="základní",J169,0)</f>
        <v>0</v>
      </c>
      <c r="BF169" s="204">
        <f>IF(N169="snížená",J169,0)</f>
        <v>0</v>
      </c>
      <c r="BG169" s="204">
        <f>IF(N169="zákl. přenesená",J169,0)</f>
        <v>0</v>
      </c>
      <c r="BH169" s="204">
        <f>IF(N169="sníž. přenesená",J169,0)</f>
        <v>0</v>
      </c>
      <c r="BI169" s="204">
        <f>IF(N169="nulová",J169,0)</f>
        <v>0</v>
      </c>
      <c r="BJ169" s="76" t="s">
        <v>118</v>
      </c>
      <c r="BK169" s="204">
        <f>ROUND(I169*H169,2)</f>
        <v>0</v>
      </c>
      <c r="BL169" s="76" t="s">
        <v>817</v>
      </c>
      <c r="BM169" s="203" t="s">
        <v>823</v>
      </c>
    </row>
    <row r="170" spans="2:65" s="250" customFormat="1" x14ac:dyDescent="0.25">
      <c r="B170" s="89"/>
      <c r="D170" s="205"/>
      <c r="F170" s="206"/>
      <c r="L170" s="89"/>
      <c r="M170" s="207"/>
      <c r="T170" s="113"/>
      <c r="AT170" s="76" t="s">
        <v>800</v>
      </c>
      <c r="AU170" s="76" t="s">
        <v>126</v>
      </c>
    </row>
    <row r="171" spans="2:65" s="250" customFormat="1" ht="14.45" customHeight="1" x14ac:dyDescent="0.25">
      <c r="B171" s="191"/>
      <c r="C171" s="192"/>
      <c r="D171" s="192"/>
      <c r="E171" s="193"/>
      <c r="F171" s="194"/>
      <c r="G171" s="195"/>
      <c r="H171" s="196"/>
      <c r="I171" s="197"/>
      <c r="J171" s="197"/>
      <c r="K171" s="198"/>
      <c r="L171" s="89"/>
      <c r="M171" s="199" t="s">
        <v>703</v>
      </c>
      <c r="N171" s="200" t="s">
        <v>731</v>
      </c>
      <c r="O171" s="201">
        <v>0</v>
      </c>
      <c r="P171" s="201">
        <f>O171*H171</f>
        <v>0</v>
      </c>
      <c r="Q171" s="201">
        <v>0</v>
      </c>
      <c r="R171" s="201">
        <f>Q171*H171</f>
        <v>0</v>
      </c>
      <c r="S171" s="201">
        <v>0</v>
      </c>
      <c r="T171" s="202">
        <f>S171*H171</f>
        <v>0</v>
      </c>
      <c r="AR171" s="203" t="s">
        <v>817</v>
      </c>
      <c r="AT171" s="203" t="s">
        <v>798</v>
      </c>
      <c r="AU171" s="203" t="s">
        <v>126</v>
      </c>
      <c r="AY171" s="76" t="s">
        <v>797</v>
      </c>
      <c r="BE171" s="204">
        <f>IF(N171="základní",J171,0)</f>
        <v>0</v>
      </c>
      <c r="BF171" s="204">
        <f>IF(N171="snížená",J171,0)</f>
        <v>0</v>
      </c>
      <c r="BG171" s="204">
        <f>IF(N171="zákl. přenesená",J171,0)</f>
        <v>0</v>
      </c>
      <c r="BH171" s="204">
        <f>IF(N171="sníž. přenesená",J171,0)</f>
        <v>0</v>
      </c>
      <c r="BI171" s="204">
        <f>IF(N171="nulová",J171,0)</f>
        <v>0</v>
      </c>
      <c r="BJ171" s="76" t="s">
        <v>118</v>
      </c>
      <c r="BK171" s="204">
        <f>ROUND(I171*H171,2)</f>
        <v>0</v>
      </c>
      <c r="BL171" s="76" t="s">
        <v>817</v>
      </c>
      <c r="BM171" s="203" t="s">
        <v>824</v>
      </c>
    </row>
    <row r="172" spans="2:65" s="250" customFormat="1" x14ac:dyDescent="0.25">
      <c r="B172" s="89"/>
      <c r="D172" s="205"/>
      <c r="F172" s="206"/>
      <c r="L172" s="89"/>
      <c r="M172" s="207"/>
      <c r="T172" s="113"/>
      <c r="AT172" s="76" t="s">
        <v>800</v>
      </c>
      <c r="AU172" s="76" t="s">
        <v>126</v>
      </c>
    </row>
    <row r="173" spans="2:65" s="250" customFormat="1" ht="14.45" customHeight="1" x14ac:dyDescent="0.25">
      <c r="B173" s="191"/>
      <c r="C173" s="192"/>
      <c r="D173" s="192"/>
      <c r="E173" s="193"/>
      <c r="F173" s="194"/>
      <c r="G173" s="195"/>
      <c r="H173" s="196"/>
      <c r="I173" s="197"/>
      <c r="J173" s="197"/>
      <c r="K173" s="198"/>
      <c r="L173" s="89"/>
      <c r="M173" s="199" t="s">
        <v>703</v>
      </c>
      <c r="N173" s="200" t="s">
        <v>731</v>
      </c>
      <c r="O173" s="201">
        <v>0</v>
      </c>
      <c r="P173" s="201">
        <f>O173*H173</f>
        <v>0</v>
      </c>
      <c r="Q173" s="201">
        <v>0</v>
      </c>
      <c r="R173" s="201">
        <f>Q173*H173</f>
        <v>0</v>
      </c>
      <c r="S173" s="201">
        <v>0</v>
      </c>
      <c r="T173" s="202">
        <f>S173*H173</f>
        <v>0</v>
      </c>
      <c r="AR173" s="203" t="s">
        <v>817</v>
      </c>
      <c r="AT173" s="203" t="s">
        <v>798</v>
      </c>
      <c r="AU173" s="203" t="s">
        <v>126</v>
      </c>
      <c r="AY173" s="76" t="s">
        <v>797</v>
      </c>
      <c r="BE173" s="204">
        <f>IF(N173="základní",J173,0)</f>
        <v>0</v>
      </c>
      <c r="BF173" s="204">
        <f>IF(N173="snížená",J173,0)</f>
        <v>0</v>
      </c>
      <c r="BG173" s="204">
        <f>IF(N173="zákl. přenesená",J173,0)</f>
        <v>0</v>
      </c>
      <c r="BH173" s="204">
        <f>IF(N173="sníž. přenesená",J173,0)</f>
        <v>0</v>
      </c>
      <c r="BI173" s="204">
        <f>IF(N173="nulová",J173,0)</f>
        <v>0</v>
      </c>
      <c r="BJ173" s="76" t="s">
        <v>118</v>
      </c>
      <c r="BK173" s="204">
        <f>ROUND(I173*H173,2)</f>
        <v>0</v>
      </c>
      <c r="BL173" s="76" t="s">
        <v>817</v>
      </c>
      <c r="BM173" s="203" t="s">
        <v>825</v>
      </c>
    </row>
    <row r="174" spans="2:65" s="250" customFormat="1" x14ac:dyDescent="0.25">
      <c r="B174" s="89"/>
      <c r="D174" s="205"/>
      <c r="F174" s="206"/>
      <c r="L174" s="89"/>
      <c r="M174" s="207"/>
      <c r="T174" s="113"/>
      <c r="AT174" s="76" t="s">
        <v>800</v>
      </c>
      <c r="AU174" s="76" t="s">
        <v>126</v>
      </c>
    </row>
    <row r="175" spans="2:65" s="250" customFormat="1" ht="14.45" customHeight="1" x14ac:dyDescent="0.25">
      <c r="B175" s="191"/>
      <c r="C175" s="192"/>
      <c r="D175" s="192"/>
      <c r="E175" s="193"/>
      <c r="F175" s="194"/>
      <c r="G175" s="195"/>
      <c r="H175" s="196"/>
      <c r="I175" s="197"/>
      <c r="J175" s="197"/>
      <c r="K175" s="198"/>
      <c r="L175" s="89"/>
      <c r="M175" s="199" t="s">
        <v>703</v>
      </c>
      <c r="N175" s="200" t="s">
        <v>731</v>
      </c>
      <c r="O175" s="201">
        <v>0</v>
      </c>
      <c r="P175" s="201">
        <f>O175*H175</f>
        <v>0</v>
      </c>
      <c r="Q175" s="201">
        <v>0</v>
      </c>
      <c r="R175" s="201">
        <f>Q175*H175</f>
        <v>0</v>
      </c>
      <c r="S175" s="201">
        <v>0</v>
      </c>
      <c r="T175" s="202">
        <f>S175*H175</f>
        <v>0</v>
      </c>
      <c r="AR175" s="203" t="s">
        <v>817</v>
      </c>
      <c r="AT175" s="203" t="s">
        <v>798</v>
      </c>
      <c r="AU175" s="203" t="s">
        <v>126</v>
      </c>
      <c r="AY175" s="76" t="s">
        <v>797</v>
      </c>
      <c r="BE175" s="204">
        <f>IF(N175="základní",J175,0)</f>
        <v>0</v>
      </c>
      <c r="BF175" s="204">
        <f>IF(N175="snížená",J175,0)</f>
        <v>0</v>
      </c>
      <c r="BG175" s="204">
        <f>IF(N175="zákl. přenesená",J175,0)</f>
        <v>0</v>
      </c>
      <c r="BH175" s="204">
        <f>IF(N175="sníž. přenesená",J175,0)</f>
        <v>0</v>
      </c>
      <c r="BI175" s="204">
        <f>IF(N175="nulová",J175,0)</f>
        <v>0</v>
      </c>
      <c r="BJ175" s="76" t="s">
        <v>118</v>
      </c>
      <c r="BK175" s="204">
        <f>ROUND(I175*H175,2)</f>
        <v>0</v>
      </c>
      <c r="BL175" s="76" t="s">
        <v>817</v>
      </c>
      <c r="BM175" s="203" t="s">
        <v>826</v>
      </c>
    </row>
    <row r="176" spans="2:65" s="250" customFormat="1" x14ac:dyDescent="0.25">
      <c r="B176" s="89"/>
      <c r="D176" s="205"/>
      <c r="F176" s="206"/>
      <c r="L176" s="89"/>
      <c r="M176" s="207"/>
      <c r="T176" s="113"/>
      <c r="AT176" s="76" t="s">
        <v>800</v>
      </c>
      <c r="AU176" s="76" t="s">
        <v>126</v>
      </c>
    </row>
    <row r="177" spans="2:65" s="250" customFormat="1" ht="14.45" customHeight="1" x14ac:dyDescent="0.25">
      <c r="B177" s="191"/>
      <c r="C177" s="192"/>
      <c r="D177" s="192"/>
      <c r="E177" s="193"/>
      <c r="F177" s="194"/>
      <c r="G177" s="195"/>
      <c r="H177" s="196"/>
      <c r="I177" s="197"/>
      <c r="J177" s="197"/>
      <c r="K177" s="198"/>
      <c r="L177" s="89"/>
      <c r="M177" s="199" t="s">
        <v>703</v>
      </c>
      <c r="N177" s="200" t="s">
        <v>731</v>
      </c>
      <c r="O177" s="201">
        <v>0</v>
      </c>
      <c r="P177" s="201">
        <f>O177*H177</f>
        <v>0</v>
      </c>
      <c r="Q177" s="201">
        <v>0</v>
      </c>
      <c r="R177" s="201">
        <f>Q177*H177</f>
        <v>0</v>
      </c>
      <c r="S177" s="201">
        <v>0</v>
      </c>
      <c r="T177" s="202">
        <f>S177*H177</f>
        <v>0</v>
      </c>
      <c r="AR177" s="203" t="s">
        <v>817</v>
      </c>
      <c r="AT177" s="203" t="s">
        <v>798</v>
      </c>
      <c r="AU177" s="203" t="s">
        <v>126</v>
      </c>
      <c r="AY177" s="76" t="s">
        <v>797</v>
      </c>
      <c r="BE177" s="204">
        <f>IF(N177="základní",J177,0)</f>
        <v>0</v>
      </c>
      <c r="BF177" s="204">
        <f>IF(N177="snížená",J177,0)</f>
        <v>0</v>
      </c>
      <c r="BG177" s="204">
        <f>IF(N177="zákl. přenesená",J177,0)</f>
        <v>0</v>
      </c>
      <c r="BH177" s="204">
        <f>IF(N177="sníž. přenesená",J177,0)</f>
        <v>0</v>
      </c>
      <c r="BI177" s="204">
        <f>IF(N177="nulová",J177,0)</f>
        <v>0</v>
      </c>
      <c r="BJ177" s="76" t="s">
        <v>118</v>
      </c>
      <c r="BK177" s="204">
        <f>ROUND(I177*H177,2)</f>
        <v>0</v>
      </c>
      <c r="BL177" s="76" t="s">
        <v>817</v>
      </c>
      <c r="BM177" s="203" t="s">
        <v>827</v>
      </c>
    </row>
    <row r="178" spans="2:65" s="250" customFormat="1" x14ac:dyDescent="0.25">
      <c r="B178" s="89"/>
      <c r="D178" s="205"/>
      <c r="F178" s="206"/>
      <c r="L178" s="89"/>
      <c r="M178" s="207"/>
      <c r="T178" s="113"/>
      <c r="AT178" s="76" t="s">
        <v>800</v>
      </c>
      <c r="AU178" s="76" t="s">
        <v>126</v>
      </c>
    </row>
    <row r="179" spans="2:65" s="250" customFormat="1" ht="14.45" customHeight="1" x14ac:dyDescent="0.25">
      <c r="B179" s="191"/>
      <c r="C179" s="192"/>
      <c r="D179" s="192"/>
      <c r="E179" s="193"/>
      <c r="F179" s="194"/>
      <c r="G179" s="195"/>
      <c r="H179" s="196"/>
      <c r="I179" s="197"/>
      <c r="J179" s="197"/>
      <c r="K179" s="198"/>
      <c r="L179" s="89"/>
      <c r="M179" s="199" t="s">
        <v>703</v>
      </c>
      <c r="N179" s="200" t="s">
        <v>731</v>
      </c>
      <c r="O179" s="201">
        <v>0</v>
      </c>
      <c r="P179" s="201">
        <f>O179*H179</f>
        <v>0</v>
      </c>
      <c r="Q179" s="201">
        <v>0</v>
      </c>
      <c r="R179" s="201">
        <f>Q179*H179</f>
        <v>0</v>
      </c>
      <c r="S179" s="201">
        <v>0</v>
      </c>
      <c r="T179" s="202">
        <f>S179*H179</f>
        <v>0</v>
      </c>
      <c r="AR179" s="203" t="s">
        <v>817</v>
      </c>
      <c r="AT179" s="203" t="s">
        <v>798</v>
      </c>
      <c r="AU179" s="203" t="s">
        <v>126</v>
      </c>
      <c r="AY179" s="76" t="s">
        <v>797</v>
      </c>
      <c r="BE179" s="204">
        <f>IF(N179="základní",J179,0)</f>
        <v>0</v>
      </c>
      <c r="BF179" s="204">
        <f>IF(N179="snížená",J179,0)</f>
        <v>0</v>
      </c>
      <c r="BG179" s="204">
        <f>IF(N179="zákl. přenesená",J179,0)</f>
        <v>0</v>
      </c>
      <c r="BH179" s="204">
        <f>IF(N179="sníž. přenesená",J179,0)</f>
        <v>0</v>
      </c>
      <c r="BI179" s="204">
        <f>IF(N179="nulová",J179,0)</f>
        <v>0</v>
      </c>
      <c r="BJ179" s="76" t="s">
        <v>118</v>
      </c>
      <c r="BK179" s="204">
        <f>ROUND(I179*H179,2)</f>
        <v>0</v>
      </c>
      <c r="BL179" s="76" t="s">
        <v>817</v>
      </c>
      <c r="BM179" s="203" t="s">
        <v>828</v>
      </c>
    </row>
    <row r="180" spans="2:65" s="250" customFormat="1" x14ac:dyDescent="0.25">
      <c r="B180" s="89"/>
      <c r="D180" s="205"/>
      <c r="F180" s="206"/>
      <c r="L180" s="89"/>
      <c r="M180" s="207"/>
      <c r="T180" s="113"/>
      <c r="AT180" s="76" t="s">
        <v>800</v>
      </c>
      <c r="AU180" s="76" t="s">
        <v>126</v>
      </c>
    </row>
    <row r="181" spans="2:65" s="250" customFormat="1" ht="14.45" customHeight="1" x14ac:dyDescent="0.25">
      <c r="B181" s="191"/>
      <c r="C181" s="192"/>
      <c r="D181" s="192"/>
      <c r="E181" s="193"/>
      <c r="F181" s="194"/>
      <c r="G181" s="195"/>
      <c r="H181" s="196"/>
      <c r="I181" s="197"/>
      <c r="J181" s="197"/>
      <c r="K181" s="198"/>
      <c r="L181" s="89"/>
      <c r="M181" s="199" t="s">
        <v>703</v>
      </c>
      <c r="N181" s="200" t="s">
        <v>731</v>
      </c>
      <c r="O181" s="201">
        <v>0</v>
      </c>
      <c r="P181" s="201">
        <f>O181*H181</f>
        <v>0</v>
      </c>
      <c r="Q181" s="201">
        <v>0</v>
      </c>
      <c r="R181" s="201">
        <f>Q181*H181</f>
        <v>0</v>
      </c>
      <c r="S181" s="201">
        <v>0</v>
      </c>
      <c r="T181" s="202">
        <f>S181*H181</f>
        <v>0</v>
      </c>
      <c r="AR181" s="203" t="s">
        <v>817</v>
      </c>
      <c r="AT181" s="203" t="s">
        <v>798</v>
      </c>
      <c r="AU181" s="203" t="s">
        <v>126</v>
      </c>
      <c r="AY181" s="76" t="s">
        <v>797</v>
      </c>
      <c r="BE181" s="204">
        <f>IF(N181="základní",J181,0)</f>
        <v>0</v>
      </c>
      <c r="BF181" s="204">
        <f>IF(N181="snížená",J181,0)</f>
        <v>0</v>
      </c>
      <c r="BG181" s="204">
        <f>IF(N181="zákl. přenesená",J181,0)</f>
        <v>0</v>
      </c>
      <c r="BH181" s="204">
        <f>IF(N181="sníž. přenesená",J181,0)</f>
        <v>0</v>
      </c>
      <c r="BI181" s="204">
        <f>IF(N181="nulová",J181,0)</f>
        <v>0</v>
      </c>
      <c r="BJ181" s="76" t="s">
        <v>118</v>
      </c>
      <c r="BK181" s="204">
        <f>ROUND(I181*H181,2)</f>
        <v>0</v>
      </c>
      <c r="BL181" s="76" t="s">
        <v>817</v>
      </c>
      <c r="BM181" s="203" t="s">
        <v>829</v>
      </c>
    </row>
    <row r="182" spans="2:65" s="250" customFormat="1" x14ac:dyDescent="0.25">
      <c r="B182" s="89"/>
      <c r="D182" s="205"/>
      <c r="F182" s="206"/>
      <c r="L182" s="89"/>
      <c r="M182" s="207"/>
      <c r="T182" s="113"/>
      <c r="AT182" s="76" t="s">
        <v>800</v>
      </c>
      <c r="AU182" s="76" t="s">
        <v>126</v>
      </c>
    </row>
    <row r="183" spans="2:65" s="250" customFormat="1" ht="14.45" customHeight="1" x14ac:dyDescent="0.25">
      <c r="B183" s="191"/>
      <c r="C183" s="192"/>
      <c r="D183" s="192"/>
      <c r="E183" s="193"/>
      <c r="F183" s="194"/>
      <c r="G183" s="195"/>
      <c r="H183" s="196"/>
      <c r="I183" s="197"/>
      <c r="J183" s="197"/>
      <c r="K183" s="198"/>
      <c r="L183" s="89"/>
      <c r="M183" s="199" t="s">
        <v>703</v>
      </c>
      <c r="N183" s="200" t="s">
        <v>731</v>
      </c>
      <c r="O183" s="201">
        <v>0</v>
      </c>
      <c r="P183" s="201">
        <f>O183*H183</f>
        <v>0</v>
      </c>
      <c r="Q183" s="201">
        <v>0</v>
      </c>
      <c r="R183" s="201">
        <f>Q183*H183</f>
        <v>0</v>
      </c>
      <c r="S183" s="201">
        <v>0</v>
      </c>
      <c r="T183" s="202">
        <f>S183*H183</f>
        <v>0</v>
      </c>
      <c r="AR183" s="203" t="s">
        <v>817</v>
      </c>
      <c r="AT183" s="203" t="s">
        <v>798</v>
      </c>
      <c r="AU183" s="203" t="s">
        <v>126</v>
      </c>
      <c r="AY183" s="76" t="s">
        <v>797</v>
      </c>
      <c r="BE183" s="204">
        <f>IF(N183="základní",J183,0)</f>
        <v>0</v>
      </c>
      <c r="BF183" s="204">
        <f>IF(N183="snížená",J183,0)</f>
        <v>0</v>
      </c>
      <c r="BG183" s="204">
        <f>IF(N183="zákl. přenesená",J183,0)</f>
        <v>0</v>
      </c>
      <c r="BH183" s="204">
        <f>IF(N183="sníž. přenesená",J183,0)</f>
        <v>0</v>
      </c>
      <c r="BI183" s="204">
        <f>IF(N183="nulová",J183,0)</f>
        <v>0</v>
      </c>
      <c r="BJ183" s="76" t="s">
        <v>118</v>
      </c>
      <c r="BK183" s="204">
        <f>ROUND(I183*H183,2)</f>
        <v>0</v>
      </c>
      <c r="BL183" s="76" t="s">
        <v>817</v>
      </c>
      <c r="BM183" s="203" t="s">
        <v>830</v>
      </c>
    </row>
    <row r="184" spans="2:65" s="250" customFormat="1" x14ac:dyDescent="0.25">
      <c r="B184" s="89"/>
      <c r="D184" s="205"/>
      <c r="F184" s="206"/>
      <c r="L184" s="89"/>
      <c r="M184" s="207"/>
      <c r="T184" s="113"/>
      <c r="AT184" s="76" t="s">
        <v>800</v>
      </c>
      <c r="AU184" s="76" t="s">
        <v>126</v>
      </c>
    </row>
    <row r="185" spans="2:65" s="250" customFormat="1" ht="14.45" customHeight="1" x14ac:dyDescent="0.25">
      <c r="B185" s="191"/>
      <c r="C185" s="192"/>
      <c r="D185" s="192"/>
      <c r="E185" s="193"/>
      <c r="F185" s="194"/>
      <c r="G185" s="195"/>
      <c r="H185" s="196"/>
      <c r="I185" s="197"/>
      <c r="J185" s="197"/>
      <c r="K185" s="198"/>
      <c r="L185" s="89"/>
      <c r="M185" s="199" t="s">
        <v>703</v>
      </c>
      <c r="N185" s="200" t="s">
        <v>731</v>
      </c>
      <c r="O185" s="201">
        <v>0</v>
      </c>
      <c r="P185" s="201">
        <f>O185*H185</f>
        <v>0</v>
      </c>
      <c r="Q185" s="201">
        <v>0</v>
      </c>
      <c r="R185" s="201">
        <f>Q185*H185</f>
        <v>0</v>
      </c>
      <c r="S185" s="201">
        <v>0</v>
      </c>
      <c r="T185" s="202">
        <f>S185*H185</f>
        <v>0</v>
      </c>
      <c r="AR185" s="203" t="s">
        <v>817</v>
      </c>
      <c r="AT185" s="203" t="s">
        <v>798</v>
      </c>
      <c r="AU185" s="203" t="s">
        <v>126</v>
      </c>
      <c r="AY185" s="76" t="s">
        <v>797</v>
      </c>
      <c r="BE185" s="204">
        <f>IF(N185="základní",J185,0)</f>
        <v>0</v>
      </c>
      <c r="BF185" s="204">
        <f>IF(N185="snížená",J185,0)</f>
        <v>0</v>
      </c>
      <c r="BG185" s="204">
        <f>IF(N185="zákl. přenesená",J185,0)</f>
        <v>0</v>
      </c>
      <c r="BH185" s="204">
        <f>IF(N185="sníž. přenesená",J185,0)</f>
        <v>0</v>
      </c>
      <c r="BI185" s="204">
        <f>IF(N185="nulová",J185,0)</f>
        <v>0</v>
      </c>
      <c r="BJ185" s="76" t="s">
        <v>118</v>
      </c>
      <c r="BK185" s="204">
        <f>ROUND(I185*H185,2)</f>
        <v>0</v>
      </c>
      <c r="BL185" s="76" t="s">
        <v>817</v>
      </c>
      <c r="BM185" s="203" t="s">
        <v>831</v>
      </c>
    </row>
    <row r="186" spans="2:65" s="250" customFormat="1" x14ac:dyDescent="0.25">
      <c r="B186" s="89"/>
      <c r="D186" s="205"/>
      <c r="F186" s="206"/>
      <c r="L186" s="89"/>
      <c r="M186" s="207"/>
      <c r="T186" s="113"/>
      <c r="AT186" s="76" t="s">
        <v>800</v>
      </c>
      <c r="AU186" s="76" t="s">
        <v>126</v>
      </c>
    </row>
    <row r="187" spans="2:65" s="250" customFormat="1" ht="14.45" customHeight="1" x14ac:dyDescent="0.25">
      <c r="B187" s="191"/>
      <c r="C187" s="192"/>
      <c r="D187" s="192"/>
      <c r="E187" s="193"/>
      <c r="F187" s="194"/>
      <c r="G187" s="195"/>
      <c r="H187" s="196"/>
      <c r="I187" s="197"/>
      <c r="J187" s="197"/>
      <c r="K187" s="198"/>
      <c r="L187" s="89"/>
      <c r="M187" s="199" t="s">
        <v>703</v>
      </c>
      <c r="N187" s="200" t="s">
        <v>731</v>
      </c>
      <c r="O187" s="201">
        <v>0</v>
      </c>
      <c r="P187" s="201">
        <f>O187*H187</f>
        <v>0</v>
      </c>
      <c r="Q187" s="201">
        <v>0</v>
      </c>
      <c r="R187" s="201">
        <f>Q187*H187</f>
        <v>0</v>
      </c>
      <c r="S187" s="201">
        <v>0</v>
      </c>
      <c r="T187" s="202">
        <f>S187*H187</f>
        <v>0</v>
      </c>
      <c r="AR187" s="203" t="s">
        <v>817</v>
      </c>
      <c r="AT187" s="203" t="s">
        <v>798</v>
      </c>
      <c r="AU187" s="203" t="s">
        <v>126</v>
      </c>
      <c r="AY187" s="76" t="s">
        <v>797</v>
      </c>
      <c r="BE187" s="204">
        <f>IF(N187="základní",J187,0)</f>
        <v>0</v>
      </c>
      <c r="BF187" s="204">
        <f>IF(N187="snížená",J187,0)</f>
        <v>0</v>
      </c>
      <c r="BG187" s="204">
        <f>IF(N187="zákl. přenesená",J187,0)</f>
        <v>0</v>
      </c>
      <c r="BH187" s="204">
        <f>IF(N187="sníž. přenesená",J187,0)</f>
        <v>0</v>
      </c>
      <c r="BI187" s="204">
        <f>IF(N187="nulová",J187,0)</f>
        <v>0</v>
      </c>
      <c r="BJ187" s="76" t="s">
        <v>118</v>
      </c>
      <c r="BK187" s="204">
        <f>ROUND(I187*H187,2)</f>
        <v>0</v>
      </c>
      <c r="BL187" s="76" t="s">
        <v>817</v>
      </c>
      <c r="BM187" s="203" t="s">
        <v>832</v>
      </c>
    </row>
    <row r="188" spans="2:65" s="250" customFormat="1" x14ac:dyDescent="0.25">
      <c r="B188" s="89"/>
      <c r="D188" s="205"/>
      <c r="F188" s="206"/>
      <c r="L188" s="89"/>
      <c r="M188" s="207"/>
      <c r="T188" s="113"/>
      <c r="AT188" s="76" t="s">
        <v>800</v>
      </c>
      <c r="AU188" s="76" t="s">
        <v>126</v>
      </c>
    </row>
    <row r="189" spans="2:65" s="250" customFormat="1" ht="14.45" customHeight="1" x14ac:dyDescent="0.25">
      <c r="B189" s="191"/>
      <c r="C189" s="192"/>
      <c r="D189" s="192"/>
      <c r="E189" s="193"/>
      <c r="F189" s="194"/>
      <c r="G189" s="195"/>
      <c r="H189" s="196"/>
      <c r="I189" s="197"/>
      <c r="J189" s="197"/>
      <c r="K189" s="198"/>
      <c r="L189" s="89"/>
      <c r="M189" s="199" t="s">
        <v>703</v>
      </c>
      <c r="N189" s="200" t="s">
        <v>731</v>
      </c>
      <c r="O189" s="201">
        <v>0</v>
      </c>
      <c r="P189" s="201">
        <f>O189*H189</f>
        <v>0</v>
      </c>
      <c r="Q189" s="201">
        <v>0</v>
      </c>
      <c r="R189" s="201">
        <f>Q189*H189</f>
        <v>0</v>
      </c>
      <c r="S189" s="201">
        <v>0</v>
      </c>
      <c r="T189" s="202">
        <f>S189*H189</f>
        <v>0</v>
      </c>
      <c r="AR189" s="203" t="s">
        <v>817</v>
      </c>
      <c r="AT189" s="203" t="s">
        <v>798</v>
      </c>
      <c r="AU189" s="203" t="s">
        <v>126</v>
      </c>
      <c r="AY189" s="76" t="s">
        <v>797</v>
      </c>
      <c r="BE189" s="204">
        <f>IF(N189="základní",J189,0)</f>
        <v>0</v>
      </c>
      <c r="BF189" s="204">
        <f>IF(N189="snížená",J189,0)</f>
        <v>0</v>
      </c>
      <c r="BG189" s="204">
        <f>IF(N189="zákl. přenesená",J189,0)</f>
        <v>0</v>
      </c>
      <c r="BH189" s="204">
        <f>IF(N189="sníž. přenesená",J189,0)</f>
        <v>0</v>
      </c>
      <c r="BI189" s="204">
        <f>IF(N189="nulová",J189,0)</f>
        <v>0</v>
      </c>
      <c r="BJ189" s="76" t="s">
        <v>118</v>
      </c>
      <c r="BK189" s="204">
        <f>ROUND(I189*H189,2)</f>
        <v>0</v>
      </c>
      <c r="BL189" s="76" t="s">
        <v>817</v>
      </c>
      <c r="BM189" s="203" t="s">
        <v>833</v>
      </c>
    </row>
    <row r="190" spans="2:65" s="250" customFormat="1" x14ac:dyDescent="0.25">
      <c r="B190" s="89"/>
      <c r="D190" s="205"/>
      <c r="F190" s="206"/>
      <c r="L190" s="89"/>
      <c r="M190" s="207"/>
      <c r="T190" s="113"/>
      <c r="AT190" s="76" t="s">
        <v>800</v>
      </c>
      <c r="AU190" s="76" t="s">
        <v>126</v>
      </c>
    </row>
    <row r="191" spans="2:65" s="250" customFormat="1" ht="14.45" customHeight="1" x14ac:dyDescent="0.25">
      <c r="B191" s="191"/>
      <c r="C191" s="192"/>
      <c r="D191" s="192"/>
      <c r="E191" s="193"/>
      <c r="F191" s="194"/>
      <c r="G191" s="195"/>
      <c r="H191" s="196"/>
      <c r="I191" s="197"/>
      <c r="J191" s="197"/>
      <c r="K191" s="198"/>
      <c r="L191" s="89"/>
      <c r="M191" s="199" t="s">
        <v>703</v>
      </c>
      <c r="N191" s="200" t="s">
        <v>731</v>
      </c>
      <c r="O191" s="201">
        <v>0</v>
      </c>
      <c r="P191" s="201">
        <f>O191*H191</f>
        <v>0</v>
      </c>
      <c r="Q191" s="201">
        <v>0</v>
      </c>
      <c r="R191" s="201">
        <f>Q191*H191</f>
        <v>0</v>
      </c>
      <c r="S191" s="201">
        <v>0</v>
      </c>
      <c r="T191" s="202">
        <f>S191*H191</f>
        <v>0</v>
      </c>
      <c r="AR191" s="203" t="s">
        <v>817</v>
      </c>
      <c r="AT191" s="203" t="s">
        <v>798</v>
      </c>
      <c r="AU191" s="203" t="s">
        <v>126</v>
      </c>
      <c r="AY191" s="76" t="s">
        <v>797</v>
      </c>
      <c r="BE191" s="204">
        <f>IF(N191="základní",J191,0)</f>
        <v>0</v>
      </c>
      <c r="BF191" s="204">
        <f>IF(N191="snížená",J191,0)</f>
        <v>0</v>
      </c>
      <c r="BG191" s="204">
        <f>IF(N191="zákl. přenesená",J191,0)</f>
        <v>0</v>
      </c>
      <c r="BH191" s="204">
        <f>IF(N191="sníž. přenesená",J191,0)</f>
        <v>0</v>
      </c>
      <c r="BI191" s="204">
        <f>IF(N191="nulová",J191,0)</f>
        <v>0</v>
      </c>
      <c r="BJ191" s="76" t="s">
        <v>118</v>
      </c>
      <c r="BK191" s="204">
        <f>ROUND(I191*H191,2)</f>
        <v>0</v>
      </c>
      <c r="BL191" s="76" t="s">
        <v>817</v>
      </c>
      <c r="BM191" s="203" t="s">
        <v>834</v>
      </c>
    </row>
    <row r="192" spans="2:65" s="250" customFormat="1" x14ac:dyDescent="0.25">
      <c r="B192" s="89"/>
      <c r="D192" s="205"/>
      <c r="F192" s="206"/>
      <c r="L192" s="89"/>
      <c r="M192" s="207"/>
      <c r="T192" s="113"/>
      <c r="AT192" s="76" t="s">
        <v>800</v>
      </c>
      <c r="AU192" s="76" t="s">
        <v>126</v>
      </c>
    </row>
    <row r="193" spans="2:65" s="250" customFormat="1" ht="14.45" customHeight="1" x14ac:dyDescent="0.25">
      <c r="B193" s="191"/>
      <c r="C193" s="192"/>
      <c r="D193" s="192"/>
      <c r="E193" s="193"/>
      <c r="F193" s="194"/>
      <c r="G193" s="195"/>
      <c r="H193" s="196"/>
      <c r="I193" s="197"/>
      <c r="J193" s="197"/>
      <c r="K193" s="198"/>
      <c r="L193" s="89"/>
      <c r="M193" s="199" t="s">
        <v>703</v>
      </c>
      <c r="N193" s="200" t="s">
        <v>731</v>
      </c>
      <c r="O193" s="201">
        <v>0</v>
      </c>
      <c r="P193" s="201">
        <f>O193*H193</f>
        <v>0</v>
      </c>
      <c r="Q193" s="201">
        <v>0</v>
      </c>
      <c r="R193" s="201">
        <f>Q193*H193</f>
        <v>0</v>
      </c>
      <c r="S193" s="201">
        <v>0</v>
      </c>
      <c r="T193" s="202">
        <f>S193*H193</f>
        <v>0</v>
      </c>
      <c r="AR193" s="203" t="s">
        <v>817</v>
      </c>
      <c r="AT193" s="203" t="s">
        <v>798</v>
      </c>
      <c r="AU193" s="203" t="s">
        <v>126</v>
      </c>
      <c r="AY193" s="76" t="s">
        <v>797</v>
      </c>
      <c r="BE193" s="204">
        <f>IF(N193="základní",J193,0)</f>
        <v>0</v>
      </c>
      <c r="BF193" s="204">
        <f>IF(N193="snížená",J193,0)</f>
        <v>0</v>
      </c>
      <c r="BG193" s="204">
        <f>IF(N193="zákl. přenesená",J193,0)</f>
        <v>0</v>
      </c>
      <c r="BH193" s="204">
        <f>IF(N193="sníž. přenesená",J193,0)</f>
        <v>0</v>
      </c>
      <c r="BI193" s="204">
        <f>IF(N193="nulová",J193,0)</f>
        <v>0</v>
      </c>
      <c r="BJ193" s="76" t="s">
        <v>118</v>
      </c>
      <c r="BK193" s="204">
        <f>ROUND(I193*H193,2)</f>
        <v>0</v>
      </c>
      <c r="BL193" s="76" t="s">
        <v>817</v>
      </c>
      <c r="BM193" s="203" t="s">
        <v>835</v>
      </c>
    </row>
    <row r="194" spans="2:65" s="250" customFormat="1" x14ac:dyDescent="0.25">
      <c r="B194" s="89"/>
      <c r="D194" s="205"/>
      <c r="F194" s="206"/>
      <c r="L194" s="89"/>
      <c r="M194" s="207"/>
      <c r="T194" s="113"/>
      <c r="AT194" s="76" t="s">
        <v>800</v>
      </c>
      <c r="AU194" s="76" t="s">
        <v>126</v>
      </c>
    </row>
    <row r="195" spans="2:65" s="250" customFormat="1" ht="14.45" customHeight="1" x14ac:dyDescent="0.25">
      <c r="B195" s="191"/>
      <c r="C195" s="192"/>
      <c r="D195" s="192"/>
      <c r="E195" s="193"/>
      <c r="F195" s="194"/>
      <c r="G195" s="195"/>
      <c r="H195" s="196"/>
      <c r="I195" s="197"/>
      <c r="J195" s="197"/>
      <c r="K195" s="198"/>
      <c r="L195" s="89"/>
      <c r="M195" s="199" t="s">
        <v>703</v>
      </c>
      <c r="N195" s="200" t="s">
        <v>731</v>
      </c>
      <c r="O195" s="201">
        <v>0</v>
      </c>
      <c r="P195" s="201">
        <f>O195*H195</f>
        <v>0</v>
      </c>
      <c r="Q195" s="201">
        <v>0</v>
      </c>
      <c r="R195" s="201">
        <f>Q195*H195</f>
        <v>0</v>
      </c>
      <c r="S195" s="201">
        <v>0</v>
      </c>
      <c r="T195" s="202">
        <f>S195*H195</f>
        <v>0</v>
      </c>
      <c r="AR195" s="203" t="s">
        <v>817</v>
      </c>
      <c r="AT195" s="203" t="s">
        <v>798</v>
      </c>
      <c r="AU195" s="203" t="s">
        <v>126</v>
      </c>
      <c r="AY195" s="76" t="s">
        <v>797</v>
      </c>
      <c r="BE195" s="204">
        <f>IF(N195="základní",J195,0)</f>
        <v>0</v>
      </c>
      <c r="BF195" s="204">
        <f>IF(N195="snížená",J195,0)</f>
        <v>0</v>
      </c>
      <c r="BG195" s="204">
        <f>IF(N195="zákl. přenesená",J195,0)</f>
        <v>0</v>
      </c>
      <c r="BH195" s="204">
        <f>IF(N195="sníž. přenesená",J195,0)</f>
        <v>0</v>
      </c>
      <c r="BI195" s="204">
        <f>IF(N195="nulová",J195,0)</f>
        <v>0</v>
      </c>
      <c r="BJ195" s="76" t="s">
        <v>118</v>
      </c>
      <c r="BK195" s="204">
        <f>ROUND(I195*H195,2)</f>
        <v>0</v>
      </c>
      <c r="BL195" s="76" t="s">
        <v>817</v>
      </c>
      <c r="BM195" s="203" t="s">
        <v>836</v>
      </c>
    </row>
    <row r="196" spans="2:65" s="250" customFormat="1" x14ac:dyDescent="0.25">
      <c r="B196" s="89"/>
      <c r="D196" s="205"/>
      <c r="F196" s="206"/>
      <c r="L196" s="89"/>
      <c r="M196" s="207"/>
      <c r="T196" s="113"/>
      <c r="AT196" s="76" t="s">
        <v>800</v>
      </c>
      <c r="AU196" s="76" t="s">
        <v>126</v>
      </c>
    </row>
    <row r="197" spans="2:65" s="250" customFormat="1" ht="14.45" customHeight="1" x14ac:dyDescent="0.25">
      <c r="B197" s="191"/>
      <c r="C197" s="192"/>
      <c r="D197" s="192"/>
      <c r="E197" s="193"/>
      <c r="F197" s="194"/>
      <c r="G197" s="195"/>
      <c r="H197" s="196"/>
      <c r="I197" s="197"/>
      <c r="J197" s="197"/>
      <c r="K197" s="198"/>
      <c r="L197" s="89"/>
      <c r="M197" s="199" t="s">
        <v>703</v>
      </c>
      <c r="N197" s="200" t="s">
        <v>731</v>
      </c>
      <c r="O197" s="201">
        <v>0</v>
      </c>
      <c r="P197" s="201">
        <f>O197*H197</f>
        <v>0</v>
      </c>
      <c r="Q197" s="201">
        <v>0</v>
      </c>
      <c r="R197" s="201">
        <f>Q197*H197</f>
        <v>0</v>
      </c>
      <c r="S197" s="201">
        <v>0</v>
      </c>
      <c r="T197" s="202">
        <f>S197*H197</f>
        <v>0</v>
      </c>
      <c r="AR197" s="203" t="s">
        <v>817</v>
      </c>
      <c r="AT197" s="203" t="s">
        <v>798</v>
      </c>
      <c r="AU197" s="203" t="s">
        <v>126</v>
      </c>
      <c r="AY197" s="76" t="s">
        <v>797</v>
      </c>
      <c r="BE197" s="204">
        <f>IF(N197="základní",J197,0)</f>
        <v>0</v>
      </c>
      <c r="BF197" s="204">
        <f>IF(N197="snížená",J197,0)</f>
        <v>0</v>
      </c>
      <c r="BG197" s="204">
        <f>IF(N197="zákl. přenesená",J197,0)</f>
        <v>0</v>
      </c>
      <c r="BH197" s="204">
        <f>IF(N197="sníž. přenesená",J197,0)</f>
        <v>0</v>
      </c>
      <c r="BI197" s="204">
        <f>IF(N197="nulová",J197,0)</f>
        <v>0</v>
      </c>
      <c r="BJ197" s="76" t="s">
        <v>118</v>
      </c>
      <c r="BK197" s="204">
        <f>ROUND(I197*H197,2)</f>
        <v>0</v>
      </c>
      <c r="BL197" s="76" t="s">
        <v>817</v>
      </c>
      <c r="BM197" s="203" t="s">
        <v>837</v>
      </c>
    </row>
    <row r="198" spans="2:65" s="250" customFormat="1" x14ac:dyDescent="0.25">
      <c r="B198" s="89"/>
      <c r="D198" s="205"/>
      <c r="F198" s="206"/>
      <c r="L198" s="89"/>
      <c r="M198" s="207"/>
      <c r="T198" s="113"/>
      <c r="AT198" s="76" t="s">
        <v>800</v>
      </c>
      <c r="AU198" s="76" t="s">
        <v>126</v>
      </c>
    </row>
    <row r="199" spans="2:65" s="250" customFormat="1" ht="14.45" customHeight="1" x14ac:dyDescent="0.25">
      <c r="B199" s="191"/>
      <c r="C199" s="192"/>
      <c r="D199" s="192"/>
      <c r="E199" s="193"/>
      <c r="F199" s="194"/>
      <c r="G199" s="195"/>
      <c r="H199" s="196"/>
      <c r="I199" s="197"/>
      <c r="J199" s="197"/>
      <c r="K199" s="198"/>
      <c r="L199" s="89"/>
      <c r="M199" s="199" t="s">
        <v>703</v>
      </c>
      <c r="N199" s="200" t="s">
        <v>731</v>
      </c>
      <c r="O199" s="201">
        <v>0</v>
      </c>
      <c r="P199" s="201">
        <f>O199*H199</f>
        <v>0</v>
      </c>
      <c r="Q199" s="201">
        <v>0</v>
      </c>
      <c r="R199" s="201">
        <f>Q199*H199</f>
        <v>0</v>
      </c>
      <c r="S199" s="201">
        <v>0</v>
      </c>
      <c r="T199" s="202">
        <f>S199*H199</f>
        <v>0</v>
      </c>
      <c r="AR199" s="203" t="s">
        <v>817</v>
      </c>
      <c r="AT199" s="203" t="s">
        <v>798</v>
      </c>
      <c r="AU199" s="203" t="s">
        <v>126</v>
      </c>
      <c r="AY199" s="76" t="s">
        <v>797</v>
      </c>
      <c r="BE199" s="204">
        <f>IF(N199="základní",J199,0)</f>
        <v>0</v>
      </c>
      <c r="BF199" s="204">
        <f>IF(N199="snížená",J199,0)</f>
        <v>0</v>
      </c>
      <c r="BG199" s="204">
        <f>IF(N199="zákl. přenesená",J199,0)</f>
        <v>0</v>
      </c>
      <c r="BH199" s="204">
        <f>IF(N199="sníž. přenesená",J199,0)</f>
        <v>0</v>
      </c>
      <c r="BI199" s="204">
        <f>IF(N199="nulová",J199,0)</f>
        <v>0</v>
      </c>
      <c r="BJ199" s="76" t="s">
        <v>118</v>
      </c>
      <c r="BK199" s="204">
        <f>ROUND(I199*H199,2)</f>
        <v>0</v>
      </c>
      <c r="BL199" s="76" t="s">
        <v>817</v>
      </c>
      <c r="BM199" s="203" t="s">
        <v>838</v>
      </c>
    </row>
    <row r="200" spans="2:65" s="250" customFormat="1" x14ac:dyDescent="0.25">
      <c r="B200" s="89"/>
      <c r="D200" s="205"/>
      <c r="F200" s="206"/>
      <c r="L200" s="89"/>
      <c r="M200" s="210"/>
      <c r="N200" s="211"/>
      <c r="O200" s="211"/>
      <c r="P200" s="211"/>
      <c r="Q200" s="211"/>
      <c r="R200" s="211"/>
      <c r="S200" s="211"/>
      <c r="T200" s="212"/>
      <c r="AT200" s="76" t="s">
        <v>800</v>
      </c>
      <c r="AU200" s="76" t="s">
        <v>126</v>
      </c>
    </row>
    <row r="201" spans="2:65" s="250" customFormat="1" ht="12" x14ac:dyDescent="0.25">
      <c r="B201" s="89"/>
      <c r="C201" s="267"/>
      <c r="D201" s="267"/>
      <c r="E201" s="268"/>
      <c r="F201" s="269"/>
      <c r="G201" s="270"/>
      <c r="H201" s="271"/>
      <c r="I201" s="272"/>
      <c r="J201" s="272"/>
      <c r="K201" s="273"/>
      <c r="L201" s="89"/>
      <c r="N201" s="200" t="s">
        <v>731</v>
      </c>
      <c r="AT201" s="76"/>
      <c r="AU201" s="76"/>
    </row>
    <row r="202" spans="2:65" s="250" customFormat="1" x14ac:dyDescent="0.25">
      <c r="B202" s="89"/>
      <c r="C202" s="274"/>
      <c r="D202" s="275"/>
      <c r="E202" s="276"/>
      <c r="F202" s="277"/>
      <c r="G202" s="274"/>
      <c r="H202" s="274"/>
      <c r="I202" s="274"/>
      <c r="J202" s="274"/>
      <c r="K202" s="274"/>
      <c r="L202" s="89"/>
      <c r="AT202" s="76"/>
      <c r="AU202" s="76"/>
    </row>
    <row r="203" spans="2:65" s="250" customFormat="1" ht="12" x14ac:dyDescent="0.25">
      <c r="B203" s="89"/>
      <c r="C203" s="267"/>
      <c r="D203" s="267"/>
      <c r="E203" s="268"/>
      <c r="F203" s="269"/>
      <c r="G203" s="270"/>
      <c r="H203" s="271"/>
      <c r="I203" s="272"/>
      <c r="J203" s="272"/>
      <c r="K203" s="273"/>
      <c r="L203" s="89"/>
      <c r="N203" s="200" t="s">
        <v>731</v>
      </c>
      <c r="AT203" s="76"/>
      <c r="AU203" s="76"/>
    </row>
    <row r="204" spans="2:65" s="250" customFormat="1" ht="6.95" customHeight="1" x14ac:dyDescent="0.25">
      <c r="B204" s="101"/>
      <c r="C204" s="102"/>
      <c r="D204" s="102"/>
      <c r="E204" s="102"/>
      <c r="F204" s="102"/>
      <c r="G204" s="102"/>
      <c r="H204" s="102"/>
      <c r="I204" s="102"/>
      <c r="J204" s="102"/>
      <c r="K204" s="102"/>
      <c r="L204" s="89"/>
    </row>
  </sheetData>
  <autoFilter ref="C117:K200"/>
  <mergeCells count="6">
    <mergeCell ref="E110:H110"/>
    <mergeCell ref="L2:V2"/>
    <mergeCell ref="E7:H7"/>
    <mergeCell ref="E16:H16"/>
    <mergeCell ref="E25:H25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7"/>
  <sheetViews>
    <sheetView workbookViewId="0">
      <selection activeCell="AC4" sqref="AC4"/>
    </sheetView>
  </sheetViews>
  <sheetFormatPr defaultRowHeight="15" x14ac:dyDescent="0.25"/>
  <sheetData>
    <row r="1" spans="1:22" ht="42.75" x14ac:dyDescent="0.25">
      <c r="A1" s="55" t="s">
        <v>621</v>
      </c>
      <c r="B1" s="56" t="s">
        <v>622</v>
      </c>
      <c r="C1" s="55" t="s">
        <v>623</v>
      </c>
      <c r="D1" s="57" t="s">
        <v>624</v>
      </c>
      <c r="E1" s="58" t="s">
        <v>625</v>
      </c>
      <c r="F1" s="58" t="s">
        <v>626</v>
      </c>
      <c r="G1" s="59" t="s">
        <v>627</v>
      </c>
      <c r="H1" s="59" t="s">
        <v>628</v>
      </c>
      <c r="I1" s="59" t="s">
        <v>629</v>
      </c>
      <c r="J1" s="59" t="s">
        <v>630</v>
      </c>
      <c r="K1" s="60" t="s">
        <v>631</v>
      </c>
      <c r="L1" s="59" t="s">
        <v>632</v>
      </c>
      <c r="M1" s="59" t="s">
        <v>633</v>
      </c>
      <c r="N1" s="61" t="s">
        <v>634</v>
      </c>
      <c r="O1" s="59" t="s">
        <v>633</v>
      </c>
      <c r="P1" s="61" t="s">
        <v>634</v>
      </c>
      <c r="Q1" s="59" t="s">
        <v>635</v>
      </c>
      <c r="R1" s="59" t="s">
        <v>636</v>
      </c>
      <c r="S1" s="59" t="s">
        <v>637</v>
      </c>
      <c r="T1" s="59" t="s">
        <v>638</v>
      </c>
      <c r="U1" s="62" t="s">
        <v>639</v>
      </c>
      <c r="V1" s="62" t="s">
        <v>640</v>
      </c>
    </row>
    <row r="2" spans="1:22" ht="90" x14ac:dyDescent="0.25">
      <c r="A2" s="63" t="s">
        <v>641</v>
      </c>
      <c r="B2" s="64">
        <v>3393</v>
      </c>
      <c r="C2" s="64" t="s">
        <v>642</v>
      </c>
      <c r="D2" s="65"/>
      <c r="E2" s="66">
        <v>160</v>
      </c>
      <c r="F2" s="67">
        <v>50.955414012738849</v>
      </c>
      <c r="G2" s="64" t="s">
        <v>643</v>
      </c>
      <c r="H2" s="64" t="s">
        <v>644</v>
      </c>
      <c r="I2" s="64">
        <v>4</v>
      </c>
      <c r="J2" s="64">
        <v>3</v>
      </c>
      <c r="K2" s="64">
        <v>1</v>
      </c>
      <c r="L2" s="64">
        <v>3</v>
      </c>
      <c r="M2" s="64" t="s">
        <v>645</v>
      </c>
      <c r="N2" s="64"/>
      <c r="O2" s="64"/>
      <c r="P2" s="64"/>
      <c r="Q2" s="64" t="s">
        <v>125</v>
      </c>
      <c r="R2" s="64"/>
      <c r="S2" s="64"/>
      <c r="T2" s="64"/>
      <c r="U2" s="66" t="s">
        <v>646</v>
      </c>
      <c r="V2" s="66" t="s">
        <v>647</v>
      </c>
    </row>
    <row r="3" spans="1:22" ht="115.5" x14ac:dyDescent="0.25">
      <c r="A3" s="63" t="s">
        <v>641</v>
      </c>
      <c r="B3" s="64">
        <v>3394</v>
      </c>
      <c r="C3" s="64" t="s">
        <v>642</v>
      </c>
      <c r="D3" s="65"/>
      <c r="E3" s="66">
        <v>185</v>
      </c>
      <c r="F3" s="67">
        <v>58.917197452229296</v>
      </c>
      <c r="G3" s="64" t="s">
        <v>648</v>
      </c>
      <c r="H3" s="64" t="s">
        <v>644</v>
      </c>
      <c r="I3" s="64">
        <v>4</v>
      </c>
      <c r="J3" s="64">
        <v>3</v>
      </c>
      <c r="K3" s="64">
        <v>1</v>
      </c>
      <c r="L3" s="64">
        <v>3</v>
      </c>
      <c r="M3" s="64" t="s">
        <v>645</v>
      </c>
      <c r="N3" s="64"/>
      <c r="O3" s="64"/>
      <c r="P3" s="64"/>
      <c r="Q3" s="64" t="s">
        <v>125</v>
      </c>
      <c r="R3" s="64" t="s">
        <v>649</v>
      </c>
      <c r="S3" s="64"/>
      <c r="T3" s="64"/>
      <c r="U3" s="66" t="s">
        <v>650</v>
      </c>
      <c r="V3" s="66" t="s">
        <v>651</v>
      </c>
    </row>
    <row r="4" spans="1:22" ht="90" x14ac:dyDescent="0.25">
      <c r="A4" s="63" t="s">
        <v>641</v>
      </c>
      <c r="B4" s="64">
        <v>3395</v>
      </c>
      <c r="C4" s="64" t="s">
        <v>652</v>
      </c>
      <c r="D4" s="65"/>
      <c r="E4" s="66">
        <v>241</v>
      </c>
      <c r="F4" s="67">
        <v>76.751592356687894</v>
      </c>
      <c r="G4" s="64" t="s">
        <v>648</v>
      </c>
      <c r="H4" s="64" t="s">
        <v>653</v>
      </c>
      <c r="I4" s="64">
        <v>4</v>
      </c>
      <c r="J4" s="64">
        <v>3</v>
      </c>
      <c r="K4" s="64">
        <v>2</v>
      </c>
      <c r="L4" s="64">
        <v>3</v>
      </c>
      <c r="M4" s="64" t="s">
        <v>645</v>
      </c>
      <c r="N4" s="64"/>
      <c r="O4" s="64"/>
      <c r="P4" s="64"/>
      <c r="Q4" s="64" t="s">
        <v>125</v>
      </c>
      <c r="R4" s="64"/>
      <c r="S4" s="64"/>
      <c r="T4" s="64"/>
      <c r="U4" s="66" t="s">
        <v>646</v>
      </c>
      <c r="V4" s="66" t="s">
        <v>647</v>
      </c>
    </row>
    <row r="5" spans="1:22" ht="90" x14ac:dyDescent="0.25">
      <c r="A5" s="63" t="s">
        <v>641</v>
      </c>
      <c r="B5" s="64">
        <v>3396</v>
      </c>
      <c r="C5" s="64" t="s">
        <v>642</v>
      </c>
      <c r="D5" s="65"/>
      <c r="E5" s="66">
        <v>170</v>
      </c>
      <c r="F5" s="67">
        <v>54.140127388535028</v>
      </c>
      <c r="G5" s="64" t="s">
        <v>648</v>
      </c>
      <c r="H5" s="64" t="s">
        <v>644</v>
      </c>
      <c r="I5" s="64">
        <v>4</v>
      </c>
      <c r="J5" s="64">
        <v>3</v>
      </c>
      <c r="K5" s="64">
        <v>1</v>
      </c>
      <c r="L5" s="64">
        <v>3</v>
      </c>
      <c r="M5" s="64" t="s">
        <v>645</v>
      </c>
      <c r="N5" s="64"/>
      <c r="O5" s="64"/>
      <c r="P5" s="64"/>
      <c r="Q5" s="64" t="s">
        <v>125</v>
      </c>
      <c r="R5" s="64"/>
      <c r="S5" s="64"/>
      <c r="T5" s="64"/>
      <c r="U5" s="66" t="s">
        <v>646</v>
      </c>
      <c r="V5" s="66"/>
    </row>
    <row r="6" spans="1:22" ht="90" x14ac:dyDescent="0.25">
      <c r="A6" s="63" t="s">
        <v>641</v>
      </c>
      <c r="B6" s="64">
        <v>3397</v>
      </c>
      <c r="C6" s="64" t="s">
        <v>642</v>
      </c>
      <c r="D6" s="65"/>
      <c r="E6" s="66">
        <v>130</v>
      </c>
      <c r="F6" s="67">
        <v>41.401273885350314</v>
      </c>
      <c r="G6" s="64" t="s">
        <v>648</v>
      </c>
      <c r="H6" s="64" t="s">
        <v>644</v>
      </c>
      <c r="I6" s="64">
        <v>4</v>
      </c>
      <c r="J6" s="64">
        <v>3</v>
      </c>
      <c r="K6" s="64">
        <v>1</v>
      </c>
      <c r="L6" s="64">
        <v>3</v>
      </c>
      <c r="M6" s="64" t="s">
        <v>645</v>
      </c>
      <c r="N6" s="64"/>
      <c r="O6" s="64"/>
      <c r="P6" s="64"/>
      <c r="Q6" s="64" t="s">
        <v>125</v>
      </c>
      <c r="R6" s="64"/>
      <c r="S6" s="64"/>
      <c r="T6" s="64"/>
      <c r="U6" s="66" t="s">
        <v>646</v>
      </c>
      <c r="V6" s="66"/>
    </row>
    <row r="7" spans="1:22" ht="26.25" x14ac:dyDescent="0.25">
      <c r="A7" s="63" t="s">
        <v>641</v>
      </c>
      <c r="B7" s="64">
        <v>3399</v>
      </c>
      <c r="C7" s="64" t="s">
        <v>654</v>
      </c>
      <c r="D7" s="65"/>
      <c r="E7" s="66">
        <v>108</v>
      </c>
      <c r="F7" s="67">
        <v>34.394904458598724</v>
      </c>
      <c r="G7" s="64" t="s">
        <v>648</v>
      </c>
      <c r="H7" s="64" t="s">
        <v>655</v>
      </c>
      <c r="I7" s="64">
        <v>3</v>
      </c>
      <c r="J7" s="64">
        <v>2</v>
      </c>
      <c r="K7" s="64">
        <v>3</v>
      </c>
      <c r="L7" s="64">
        <v>3</v>
      </c>
      <c r="M7" s="64" t="s">
        <v>656</v>
      </c>
      <c r="N7" s="64"/>
      <c r="O7" s="64"/>
      <c r="P7" s="64"/>
      <c r="Q7" s="64" t="s">
        <v>125</v>
      </c>
      <c r="R7" s="64"/>
      <c r="S7" s="64"/>
      <c r="T7" s="64"/>
      <c r="U7" s="66" t="s">
        <v>657</v>
      </c>
      <c r="V7" s="66"/>
    </row>
    <row r="8" spans="1:22" ht="90" x14ac:dyDescent="0.25">
      <c r="A8" s="63" t="s">
        <v>641</v>
      </c>
      <c r="B8" s="64">
        <v>3400</v>
      </c>
      <c r="C8" s="64" t="s">
        <v>642</v>
      </c>
      <c r="D8" s="65"/>
      <c r="E8" s="66">
        <v>148</v>
      </c>
      <c r="F8" s="67">
        <v>47.133757961783438</v>
      </c>
      <c r="G8" s="64" t="s">
        <v>648</v>
      </c>
      <c r="H8" s="64" t="s">
        <v>644</v>
      </c>
      <c r="I8" s="64">
        <v>4</v>
      </c>
      <c r="J8" s="64">
        <v>3</v>
      </c>
      <c r="K8" s="64">
        <v>2</v>
      </c>
      <c r="L8" s="64">
        <v>3</v>
      </c>
      <c r="M8" s="64" t="s">
        <v>645</v>
      </c>
      <c r="N8" s="64"/>
      <c r="O8" s="64"/>
      <c r="P8" s="64"/>
      <c r="Q8" s="64" t="s">
        <v>125</v>
      </c>
      <c r="R8" s="64"/>
      <c r="S8" s="64"/>
      <c r="T8" s="64"/>
      <c r="U8" s="66" t="s">
        <v>646</v>
      </c>
      <c r="V8" s="66"/>
    </row>
    <row r="9" spans="1:22" ht="26.25" x14ac:dyDescent="0.25">
      <c r="A9" s="63" t="s">
        <v>641</v>
      </c>
      <c r="B9" s="64">
        <v>3401</v>
      </c>
      <c r="C9" s="64" t="s">
        <v>642</v>
      </c>
      <c r="D9" s="65"/>
      <c r="E9" s="66">
        <v>184</v>
      </c>
      <c r="F9" s="67">
        <v>58.598726114649679</v>
      </c>
      <c r="G9" s="64" t="s">
        <v>648</v>
      </c>
      <c r="H9" s="64" t="s">
        <v>644</v>
      </c>
      <c r="I9" s="64">
        <v>4</v>
      </c>
      <c r="J9" s="64">
        <v>2</v>
      </c>
      <c r="K9" s="64">
        <v>2</v>
      </c>
      <c r="L9" s="64">
        <v>3</v>
      </c>
      <c r="M9" s="64" t="s">
        <v>656</v>
      </c>
      <c r="N9" s="64"/>
      <c r="O9" s="64"/>
      <c r="P9" s="64"/>
      <c r="Q9" s="64" t="s">
        <v>125</v>
      </c>
      <c r="R9" s="64"/>
      <c r="S9" s="64"/>
      <c r="T9" s="64"/>
      <c r="U9" s="66" t="s">
        <v>658</v>
      </c>
      <c r="V9" s="66"/>
    </row>
    <row r="10" spans="1:22" ht="115.5" x14ac:dyDescent="0.25">
      <c r="A10" s="63" t="s">
        <v>641</v>
      </c>
      <c r="B10" s="64">
        <v>3402</v>
      </c>
      <c r="C10" s="64" t="s">
        <v>642</v>
      </c>
      <c r="D10" s="65"/>
      <c r="E10" s="66">
        <v>145</v>
      </c>
      <c r="F10" s="67">
        <v>46.178343949044582</v>
      </c>
      <c r="G10" s="64" t="s">
        <v>643</v>
      </c>
      <c r="H10" s="64" t="s">
        <v>644</v>
      </c>
      <c r="I10" s="64">
        <v>4</v>
      </c>
      <c r="J10" s="64">
        <v>2</v>
      </c>
      <c r="K10" s="64">
        <v>2</v>
      </c>
      <c r="L10" s="64">
        <v>4</v>
      </c>
      <c r="M10" s="64" t="s">
        <v>645</v>
      </c>
      <c r="N10" s="64"/>
      <c r="O10" s="64"/>
      <c r="P10" s="64"/>
      <c r="Q10" s="64" t="s">
        <v>125</v>
      </c>
      <c r="R10" s="64" t="s">
        <v>659</v>
      </c>
      <c r="S10" s="64"/>
      <c r="T10" s="64"/>
      <c r="U10" s="66" t="s">
        <v>660</v>
      </c>
      <c r="V10" s="66" t="s">
        <v>661</v>
      </c>
    </row>
    <row r="11" spans="1:22" ht="90" x14ac:dyDescent="0.25">
      <c r="A11" s="63" t="s">
        <v>641</v>
      </c>
      <c r="B11" s="64">
        <v>3405</v>
      </c>
      <c r="C11" s="64" t="s">
        <v>652</v>
      </c>
      <c r="D11" s="65"/>
      <c r="E11" s="66">
        <v>147</v>
      </c>
      <c r="F11" s="67">
        <v>46.815286624203821</v>
      </c>
      <c r="G11" s="64" t="s">
        <v>653</v>
      </c>
      <c r="H11" s="64" t="s">
        <v>644</v>
      </c>
      <c r="I11" s="64">
        <v>4</v>
      </c>
      <c r="J11" s="64">
        <v>2</v>
      </c>
      <c r="K11" s="64">
        <v>1</v>
      </c>
      <c r="L11" s="64">
        <v>3</v>
      </c>
      <c r="M11" s="64" t="s">
        <v>645</v>
      </c>
      <c r="N11" s="64"/>
      <c r="O11" s="64"/>
      <c r="P11" s="64"/>
      <c r="Q11" s="64" t="s">
        <v>125</v>
      </c>
      <c r="R11" s="64"/>
      <c r="S11" s="64"/>
      <c r="T11" s="64"/>
      <c r="U11" s="66" t="s">
        <v>646</v>
      </c>
      <c r="V11" s="66"/>
    </row>
    <row r="12" spans="1:22" ht="90" x14ac:dyDescent="0.25">
      <c r="A12" s="63" t="s">
        <v>641</v>
      </c>
      <c r="B12" s="64">
        <v>3406</v>
      </c>
      <c r="C12" s="64" t="s">
        <v>662</v>
      </c>
      <c r="D12" s="65" t="s">
        <v>663</v>
      </c>
      <c r="E12" s="66">
        <v>21</v>
      </c>
      <c r="F12" s="67">
        <v>6.6878980891719744</v>
      </c>
      <c r="G12" s="64" t="s">
        <v>664</v>
      </c>
      <c r="H12" s="64" t="s">
        <v>665</v>
      </c>
      <c r="I12" s="64">
        <v>2</v>
      </c>
      <c r="J12" s="64">
        <v>2</v>
      </c>
      <c r="K12" s="64">
        <v>2</v>
      </c>
      <c r="L12" s="64">
        <v>1</v>
      </c>
      <c r="M12" s="64" t="s">
        <v>645</v>
      </c>
      <c r="N12" s="64"/>
      <c r="O12" s="64"/>
      <c r="P12" s="64"/>
      <c r="Q12" s="64" t="s">
        <v>666</v>
      </c>
      <c r="R12" s="64" t="s">
        <v>659</v>
      </c>
      <c r="S12" s="64"/>
      <c r="T12" s="64"/>
      <c r="U12" s="66" t="s">
        <v>646</v>
      </c>
      <c r="V12" s="66" t="s">
        <v>667</v>
      </c>
    </row>
    <row r="13" spans="1:22" ht="90" x14ac:dyDescent="0.25">
      <c r="A13" s="63" t="s">
        <v>641</v>
      </c>
      <c r="B13" s="64">
        <v>3407</v>
      </c>
      <c r="C13" s="64" t="s">
        <v>662</v>
      </c>
      <c r="D13" s="65" t="s">
        <v>663</v>
      </c>
      <c r="E13" s="66">
        <v>8</v>
      </c>
      <c r="F13" s="67">
        <v>2.5477707006369426</v>
      </c>
      <c r="G13" s="64" t="s">
        <v>664</v>
      </c>
      <c r="H13" s="64" t="s">
        <v>665</v>
      </c>
      <c r="I13" s="64">
        <v>2</v>
      </c>
      <c r="J13" s="64">
        <v>2</v>
      </c>
      <c r="K13" s="64">
        <v>2</v>
      </c>
      <c r="L13" s="64">
        <v>1</v>
      </c>
      <c r="M13" s="64" t="s">
        <v>645</v>
      </c>
      <c r="N13" s="64"/>
      <c r="O13" s="64"/>
      <c r="P13" s="64"/>
      <c r="Q13" s="64" t="s">
        <v>666</v>
      </c>
      <c r="R13" s="64" t="s">
        <v>659</v>
      </c>
      <c r="S13" s="64"/>
      <c r="T13" s="64"/>
      <c r="U13" s="66" t="s">
        <v>646</v>
      </c>
      <c r="V13" s="66" t="s">
        <v>667</v>
      </c>
    </row>
    <row r="14" spans="1:22" ht="90" x14ac:dyDescent="0.25">
      <c r="A14" s="63" t="s">
        <v>641</v>
      </c>
      <c r="B14" s="64">
        <v>3408</v>
      </c>
      <c r="C14" s="64" t="s">
        <v>654</v>
      </c>
      <c r="D14" s="65" t="s">
        <v>663</v>
      </c>
      <c r="E14" s="66">
        <v>15</v>
      </c>
      <c r="F14" s="67">
        <v>4.7770700636942669</v>
      </c>
      <c r="G14" s="64" t="s">
        <v>664</v>
      </c>
      <c r="H14" s="64" t="s">
        <v>665</v>
      </c>
      <c r="I14" s="64"/>
      <c r="J14" s="64"/>
      <c r="K14" s="64"/>
      <c r="L14" s="64">
        <v>1</v>
      </c>
      <c r="M14" s="64" t="s">
        <v>645</v>
      </c>
      <c r="N14" s="64"/>
      <c r="O14" s="64"/>
      <c r="P14" s="64"/>
      <c r="Q14" s="64" t="s">
        <v>666</v>
      </c>
      <c r="R14" s="64" t="s">
        <v>659</v>
      </c>
      <c r="S14" s="64"/>
      <c r="T14" s="64"/>
      <c r="U14" s="66" t="s">
        <v>646</v>
      </c>
      <c r="V14" s="66" t="s">
        <v>667</v>
      </c>
    </row>
    <row r="15" spans="1:22" ht="51.75" x14ac:dyDescent="0.25">
      <c r="A15" s="63" t="s">
        <v>641</v>
      </c>
      <c r="B15" s="64">
        <v>3410</v>
      </c>
      <c r="C15" s="64" t="s">
        <v>652</v>
      </c>
      <c r="D15" s="65"/>
      <c r="E15" s="66" t="s">
        <v>668</v>
      </c>
      <c r="F15" s="67">
        <v>64.01273885350318</v>
      </c>
      <c r="G15" s="64" t="s">
        <v>653</v>
      </c>
      <c r="H15" s="64" t="s">
        <v>669</v>
      </c>
      <c r="I15" s="64">
        <v>4</v>
      </c>
      <c r="J15" s="64">
        <v>3</v>
      </c>
      <c r="K15" s="64">
        <v>1</v>
      </c>
      <c r="L15" s="64">
        <v>3</v>
      </c>
      <c r="M15" s="64" t="s">
        <v>656</v>
      </c>
      <c r="N15" s="64"/>
      <c r="O15" s="64"/>
      <c r="P15" s="64"/>
      <c r="Q15" s="64" t="s">
        <v>125</v>
      </c>
      <c r="R15" s="64" t="s">
        <v>659</v>
      </c>
      <c r="S15" s="64"/>
      <c r="T15" s="64"/>
      <c r="U15" s="66" t="s">
        <v>670</v>
      </c>
      <c r="V15" s="66" t="s">
        <v>671</v>
      </c>
    </row>
    <row r="16" spans="1:22" ht="115.5" x14ac:dyDescent="0.25">
      <c r="A16" s="63" t="s">
        <v>641</v>
      </c>
      <c r="B16" s="64">
        <v>3411</v>
      </c>
      <c r="C16" s="64" t="s">
        <v>652</v>
      </c>
      <c r="D16" s="65"/>
      <c r="E16" s="66">
        <v>177</v>
      </c>
      <c r="F16" s="67">
        <v>56.369426751592357</v>
      </c>
      <c r="G16" s="64" t="s">
        <v>672</v>
      </c>
      <c r="H16" s="64" t="s">
        <v>644</v>
      </c>
      <c r="I16" s="64">
        <v>4</v>
      </c>
      <c r="J16" s="64">
        <v>3</v>
      </c>
      <c r="K16" s="64">
        <v>1</v>
      </c>
      <c r="L16" s="64">
        <v>2</v>
      </c>
      <c r="M16" s="64" t="s">
        <v>645</v>
      </c>
      <c r="N16" s="64"/>
      <c r="O16" s="64"/>
      <c r="P16" s="64"/>
      <c r="Q16" s="64" t="s">
        <v>673</v>
      </c>
      <c r="R16" s="64" t="s">
        <v>659</v>
      </c>
      <c r="S16" s="64"/>
      <c r="T16" s="64"/>
      <c r="U16" s="66" t="s">
        <v>674</v>
      </c>
      <c r="V16" s="66" t="s">
        <v>675</v>
      </c>
    </row>
    <row r="17" spans="1:22" ht="64.5" x14ac:dyDescent="0.25">
      <c r="A17" s="63" t="s">
        <v>641</v>
      </c>
      <c r="B17" s="64">
        <v>3412</v>
      </c>
      <c r="C17" s="64" t="s">
        <v>652</v>
      </c>
      <c r="D17" s="65"/>
      <c r="E17" s="66">
        <v>252</v>
      </c>
      <c r="F17" s="67">
        <v>80.254777070063696</v>
      </c>
      <c r="G17" s="64" t="s">
        <v>648</v>
      </c>
      <c r="H17" s="64" t="s">
        <v>653</v>
      </c>
      <c r="I17" s="64">
        <v>4</v>
      </c>
      <c r="J17" s="64">
        <v>3</v>
      </c>
      <c r="K17" s="64">
        <v>1</v>
      </c>
      <c r="L17" s="64">
        <v>3</v>
      </c>
      <c r="M17" s="64" t="s">
        <v>645</v>
      </c>
      <c r="N17" s="64"/>
      <c r="O17" s="64"/>
      <c r="P17" s="64"/>
      <c r="Q17" s="64" t="s">
        <v>125</v>
      </c>
      <c r="R17" s="64" t="s">
        <v>659</v>
      </c>
      <c r="S17" s="64"/>
      <c r="T17" s="64"/>
      <c r="U17" s="66" t="s">
        <v>676</v>
      </c>
      <c r="V17" s="66" t="s">
        <v>677</v>
      </c>
    </row>
    <row r="18" spans="1:22" ht="26.25" x14ac:dyDescent="0.25">
      <c r="A18" s="63" t="s">
        <v>641</v>
      </c>
      <c r="B18" s="64">
        <v>3413</v>
      </c>
      <c r="C18" s="64" t="s">
        <v>642</v>
      </c>
      <c r="D18" s="65"/>
      <c r="E18" s="66">
        <v>193</v>
      </c>
      <c r="F18" s="67">
        <v>61.464968152866241</v>
      </c>
      <c r="G18" s="64" t="s">
        <v>648</v>
      </c>
      <c r="H18" s="64" t="s">
        <v>653</v>
      </c>
      <c r="I18" s="64">
        <v>4</v>
      </c>
      <c r="J18" s="64">
        <v>3</v>
      </c>
      <c r="K18" s="64">
        <v>1</v>
      </c>
      <c r="L18" s="64">
        <v>3</v>
      </c>
      <c r="M18" s="64" t="s">
        <v>656</v>
      </c>
      <c r="N18" s="64"/>
      <c r="O18" s="64"/>
      <c r="P18" s="64"/>
      <c r="Q18" s="64" t="s">
        <v>125</v>
      </c>
      <c r="R18" s="64"/>
      <c r="S18" s="64"/>
      <c r="T18" s="64"/>
      <c r="U18" s="66" t="s">
        <v>658</v>
      </c>
      <c r="V18" s="66" t="s">
        <v>678</v>
      </c>
    </row>
    <row r="19" spans="1:22" ht="90" x14ac:dyDescent="0.25">
      <c r="A19" s="63" t="s">
        <v>641</v>
      </c>
      <c r="B19" s="64">
        <v>3414</v>
      </c>
      <c r="C19" s="64" t="s">
        <v>642</v>
      </c>
      <c r="D19" s="65"/>
      <c r="E19" s="66">
        <v>155</v>
      </c>
      <c r="F19" s="67">
        <v>49.36305732484076</v>
      </c>
      <c r="G19" s="64" t="s">
        <v>648</v>
      </c>
      <c r="H19" s="64" t="s">
        <v>653</v>
      </c>
      <c r="I19" s="64">
        <v>4</v>
      </c>
      <c r="J19" s="64">
        <v>3</v>
      </c>
      <c r="K19" s="64">
        <v>1</v>
      </c>
      <c r="L19" s="64">
        <v>3</v>
      </c>
      <c r="M19" s="64" t="s">
        <v>645</v>
      </c>
      <c r="N19" s="64"/>
      <c r="O19" s="64"/>
      <c r="P19" s="64"/>
      <c r="Q19" s="64" t="s">
        <v>125</v>
      </c>
      <c r="R19" s="64"/>
      <c r="S19" s="64"/>
      <c r="T19" s="64"/>
      <c r="U19" s="66" t="s">
        <v>646</v>
      </c>
      <c r="V19" s="66"/>
    </row>
    <row r="20" spans="1:22" ht="90" x14ac:dyDescent="0.25">
      <c r="A20" s="63" t="s">
        <v>641</v>
      </c>
      <c r="B20" s="64">
        <v>3415</v>
      </c>
      <c r="C20" s="64" t="s">
        <v>642</v>
      </c>
      <c r="D20" s="65"/>
      <c r="E20" s="66">
        <v>163</v>
      </c>
      <c r="F20" s="67">
        <v>51.910828025477706</v>
      </c>
      <c r="G20" s="64" t="s">
        <v>648</v>
      </c>
      <c r="H20" s="64" t="s">
        <v>653</v>
      </c>
      <c r="I20" s="64">
        <v>4</v>
      </c>
      <c r="J20" s="64">
        <v>3</v>
      </c>
      <c r="K20" s="64">
        <v>1</v>
      </c>
      <c r="L20" s="64">
        <v>3</v>
      </c>
      <c r="M20" s="64" t="s">
        <v>645</v>
      </c>
      <c r="N20" s="64"/>
      <c r="O20" s="64"/>
      <c r="P20" s="64"/>
      <c r="Q20" s="64" t="s">
        <v>125</v>
      </c>
      <c r="R20" s="64"/>
      <c r="S20" s="64"/>
      <c r="T20" s="64"/>
      <c r="U20" s="66" t="s">
        <v>646</v>
      </c>
      <c r="V20" s="66"/>
    </row>
    <row r="21" spans="1:22" ht="90" x14ac:dyDescent="0.25">
      <c r="A21" s="63" t="s">
        <v>641</v>
      </c>
      <c r="B21" s="64">
        <v>3416</v>
      </c>
      <c r="C21" s="64" t="s">
        <v>642</v>
      </c>
      <c r="D21" s="65"/>
      <c r="E21" s="66">
        <v>150</v>
      </c>
      <c r="F21" s="67">
        <v>47.770700636942671</v>
      </c>
      <c r="G21" s="64" t="s">
        <v>648</v>
      </c>
      <c r="H21" s="64" t="s">
        <v>653</v>
      </c>
      <c r="I21" s="64">
        <v>4</v>
      </c>
      <c r="J21" s="64">
        <v>3</v>
      </c>
      <c r="K21" s="64">
        <v>1</v>
      </c>
      <c r="L21" s="64">
        <v>3</v>
      </c>
      <c r="M21" s="64" t="s">
        <v>645</v>
      </c>
      <c r="N21" s="64"/>
      <c r="O21" s="64"/>
      <c r="P21" s="64"/>
      <c r="Q21" s="64" t="s">
        <v>125</v>
      </c>
      <c r="R21" s="64"/>
      <c r="S21" s="64"/>
      <c r="T21" s="64"/>
      <c r="U21" s="66" t="s">
        <v>646</v>
      </c>
      <c r="V21" s="66" t="s">
        <v>679</v>
      </c>
    </row>
    <row r="22" spans="1:22" ht="115.5" x14ac:dyDescent="0.25">
      <c r="A22" s="63" t="s">
        <v>641</v>
      </c>
      <c r="B22" s="64">
        <v>3420</v>
      </c>
      <c r="C22" s="64" t="s">
        <v>652</v>
      </c>
      <c r="D22" s="65"/>
      <c r="E22" s="66">
        <v>236</v>
      </c>
      <c r="F22" s="67">
        <v>75.159235668789805</v>
      </c>
      <c r="G22" s="64" t="s">
        <v>648</v>
      </c>
      <c r="H22" s="64" t="s">
        <v>643</v>
      </c>
      <c r="I22" s="64">
        <v>4</v>
      </c>
      <c r="J22" s="64">
        <v>3</v>
      </c>
      <c r="K22" s="64">
        <v>1</v>
      </c>
      <c r="L22" s="64">
        <v>3</v>
      </c>
      <c r="M22" s="64" t="s">
        <v>645</v>
      </c>
      <c r="N22" s="64"/>
      <c r="O22" s="64"/>
      <c r="P22" s="64"/>
      <c r="Q22" s="64" t="s">
        <v>125</v>
      </c>
      <c r="R22" s="64" t="s">
        <v>659</v>
      </c>
      <c r="S22" s="64"/>
      <c r="T22" s="64"/>
      <c r="U22" s="66" t="s">
        <v>680</v>
      </c>
      <c r="V22" s="66" t="s">
        <v>681</v>
      </c>
    </row>
    <row r="23" spans="1:22" ht="90" x14ac:dyDescent="0.25">
      <c r="A23" s="63" t="s">
        <v>641</v>
      </c>
      <c r="B23" s="64">
        <v>3422</v>
      </c>
      <c r="C23" s="64" t="s">
        <v>652</v>
      </c>
      <c r="D23" s="65"/>
      <c r="E23" s="66">
        <v>165</v>
      </c>
      <c r="F23" s="67">
        <v>52.547770700636939</v>
      </c>
      <c r="G23" s="64" t="s">
        <v>643</v>
      </c>
      <c r="H23" s="64" t="s">
        <v>653</v>
      </c>
      <c r="I23" s="64">
        <v>4</v>
      </c>
      <c r="J23" s="64">
        <v>3</v>
      </c>
      <c r="K23" s="64">
        <v>2</v>
      </c>
      <c r="L23" s="64">
        <v>3</v>
      </c>
      <c r="M23" s="64" t="s">
        <v>645</v>
      </c>
      <c r="N23" s="64"/>
      <c r="O23" s="64"/>
      <c r="P23" s="64"/>
      <c r="Q23" s="64" t="s">
        <v>125</v>
      </c>
      <c r="R23" s="64"/>
      <c r="S23" s="64"/>
      <c r="T23" s="64"/>
      <c r="U23" s="66" t="s">
        <v>646</v>
      </c>
      <c r="V23" s="66" t="s">
        <v>682</v>
      </c>
    </row>
    <row r="24" spans="1:22" ht="90" x14ac:dyDescent="0.25">
      <c r="A24" s="63" t="s">
        <v>641</v>
      </c>
      <c r="B24" s="64">
        <v>3423</v>
      </c>
      <c r="C24" s="64" t="s">
        <v>683</v>
      </c>
      <c r="D24" s="65"/>
      <c r="E24" s="66">
        <v>109</v>
      </c>
      <c r="F24" s="67">
        <v>34.71337579617834</v>
      </c>
      <c r="G24" s="64" t="s">
        <v>643</v>
      </c>
      <c r="H24" s="64" t="s">
        <v>655</v>
      </c>
      <c r="I24" s="64">
        <v>3</v>
      </c>
      <c r="J24" s="64">
        <v>2</v>
      </c>
      <c r="K24" s="64">
        <v>1</v>
      </c>
      <c r="L24" s="64">
        <v>2</v>
      </c>
      <c r="M24" s="64" t="s">
        <v>645</v>
      </c>
      <c r="N24" s="64"/>
      <c r="O24" s="64"/>
      <c r="P24" s="64"/>
      <c r="Q24" s="64" t="s">
        <v>125</v>
      </c>
      <c r="R24" s="64"/>
      <c r="S24" s="64"/>
      <c r="T24" s="64"/>
      <c r="U24" s="66" t="s">
        <v>646</v>
      </c>
      <c r="V24" s="66" t="s">
        <v>647</v>
      </c>
    </row>
    <row r="25" spans="1:22" ht="90" x14ac:dyDescent="0.25">
      <c r="A25" s="63" t="s">
        <v>641</v>
      </c>
      <c r="B25" s="64">
        <v>3425</v>
      </c>
      <c r="C25" s="64" t="s">
        <v>652</v>
      </c>
      <c r="D25" s="65"/>
      <c r="E25" s="66">
        <v>205</v>
      </c>
      <c r="F25" s="67">
        <v>65.28662420382166</v>
      </c>
      <c r="G25" s="64" t="s">
        <v>648</v>
      </c>
      <c r="H25" s="64" t="s">
        <v>653</v>
      </c>
      <c r="I25" s="64">
        <v>4</v>
      </c>
      <c r="J25" s="64">
        <v>2</v>
      </c>
      <c r="K25" s="64">
        <v>1</v>
      </c>
      <c r="L25" s="64">
        <v>3</v>
      </c>
      <c r="M25" s="64" t="s">
        <v>645</v>
      </c>
      <c r="N25" s="64"/>
      <c r="O25" s="64"/>
      <c r="P25" s="64"/>
      <c r="Q25" s="64" t="s">
        <v>125</v>
      </c>
      <c r="R25" s="64"/>
      <c r="S25" s="64"/>
      <c r="T25" s="64"/>
      <c r="U25" s="66" t="s">
        <v>646</v>
      </c>
      <c r="V25" s="66" t="s">
        <v>684</v>
      </c>
    </row>
    <row r="26" spans="1:22" ht="90" x14ac:dyDescent="0.25">
      <c r="A26" s="63" t="s">
        <v>641</v>
      </c>
      <c r="B26" s="64">
        <v>3426</v>
      </c>
      <c r="C26" s="64" t="s">
        <v>652</v>
      </c>
      <c r="D26" s="65"/>
      <c r="E26" s="66">
        <v>230</v>
      </c>
      <c r="F26" s="67">
        <v>73.248407643312106</v>
      </c>
      <c r="G26" s="64" t="s">
        <v>648</v>
      </c>
      <c r="H26" s="64" t="s">
        <v>653</v>
      </c>
      <c r="I26" s="64">
        <v>4</v>
      </c>
      <c r="J26" s="64">
        <v>3</v>
      </c>
      <c r="K26" s="64">
        <v>2</v>
      </c>
      <c r="L26" s="64">
        <v>3</v>
      </c>
      <c r="M26" s="64" t="s">
        <v>645</v>
      </c>
      <c r="N26" s="64"/>
      <c r="O26" s="64"/>
      <c r="P26" s="64"/>
      <c r="Q26" s="64" t="s">
        <v>125</v>
      </c>
      <c r="R26" s="64"/>
      <c r="S26" s="64"/>
      <c r="T26" s="64"/>
      <c r="U26" s="66" t="s">
        <v>646</v>
      </c>
      <c r="V26" s="66" t="s">
        <v>685</v>
      </c>
    </row>
    <row r="27" spans="1:22" ht="115.5" x14ac:dyDescent="0.25">
      <c r="A27" s="63" t="s">
        <v>641</v>
      </c>
      <c r="B27" s="64">
        <v>3427</v>
      </c>
      <c r="C27" s="64" t="s">
        <v>686</v>
      </c>
      <c r="D27" s="65"/>
      <c r="E27" s="66" t="s">
        <v>687</v>
      </c>
      <c r="F27" s="67">
        <v>131.84713375796179</v>
      </c>
      <c r="G27" s="64" t="s">
        <v>648</v>
      </c>
      <c r="H27" s="64" t="s">
        <v>643</v>
      </c>
      <c r="I27" s="64">
        <v>4</v>
      </c>
      <c r="J27" s="64">
        <v>2</v>
      </c>
      <c r="K27" s="64">
        <v>1</v>
      </c>
      <c r="L27" s="64">
        <v>3</v>
      </c>
      <c r="M27" s="64" t="s">
        <v>645</v>
      </c>
      <c r="N27" s="64"/>
      <c r="O27" s="64"/>
      <c r="P27" s="64"/>
      <c r="Q27" s="64" t="s">
        <v>125</v>
      </c>
      <c r="R27" s="64" t="s">
        <v>659</v>
      </c>
      <c r="S27" s="64"/>
      <c r="T27" s="64"/>
      <c r="U27" s="66" t="s">
        <v>688</v>
      </c>
      <c r="V27" s="66" t="s">
        <v>689</v>
      </c>
    </row>
    <row r="28" spans="1:22" ht="90" x14ac:dyDescent="0.25">
      <c r="A28" s="63" t="s">
        <v>641</v>
      </c>
      <c r="B28" s="64">
        <v>3428</v>
      </c>
      <c r="C28" s="64" t="s">
        <v>686</v>
      </c>
      <c r="D28" s="65"/>
      <c r="E28" s="66">
        <v>200</v>
      </c>
      <c r="F28" s="67">
        <v>63.694267515923563</v>
      </c>
      <c r="G28" s="64" t="s">
        <v>648</v>
      </c>
      <c r="H28" s="64" t="s">
        <v>653</v>
      </c>
      <c r="I28" s="64">
        <v>4</v>
      </c>
      <c r="J28" s="64">
        <v>3</v>
      </c>
      <c r="K28" s="64">
        <v>2</v>
      </c>
      <c r="L28" s="64">
        <v>3</v>
      </c>
      <c r="M28" s="64" t="s">
        <v>645</v>
      </c>
      <c r="N28" s="64"/>
      <c r="O28" s="64"/>
      <c r="P28" s="64"/>
      <c r="Q28" s="64" t="s">
        <v>125</v>
      </c>
      <c r="R28" s="64"/>
      <c r="S28" s="64"/>
      <c r="T28" s="64"/>
      <c r="U28" s="66" t="s">
        <v>646</v>
      </c>
      <c r="V28" s="66"/>
    </row>
    <row r="29" spans="1:22" ht="90" x14ac:dyDescent="0.25">
      <c r="A29" s="63" t="s">
        <v>641</v>
      </c>
      <c r="B29" s="64">
        <v>3429</v>
      </c>
      <c r="C29" s="64" t="s">
        <v>690</v>
      </c>
      <c r="D29" s="65"/>
      <c r="E29" s="66">
        <v>344</v>
      </c>
      <c r="F29" s="67">
        <v>109.55414012738854</v>
      </c>
      <c r="G29" s="64" t="s">
        <v>691</v>
      </c>
      <c r="H29" s="64" t="s">
        <v>643</v>
      </c>
      <c r="I29" s="64">
        <v>4</v>
      </c>
      <c r="J29" s="64">
        <v>3</v>
      </c>
      <c r="K29" s="64">
        <v>2</v>
      </c>
      <c r="L29" s="64">
        <v>4</v>
      </c>
      <c r="M29" s="64" t="s">
        <v>645</v>
      </c>
      <c r="N29" s="64"/>
      <c r="O29" s="64"/>
      <c r="P29" s="64"/>
      <c r="Q29" s="64" t="s">
        <v>125</v>
      </c>
      <c r="R29" s="64"/>
      <c r="S29" s="64"/>
      <c r="T29" s="64"/>
      <c r="U29" s="66" t="s">
        <v>646</v>
      </c>
      <c r="V29" s="66"/>
    </row>
    <row r="30" spans="1:22" ht="26.25" x14ac:dyDescent="0.25">
      <c r="A30" s="63" t="s">
        <v>641</v>
      </c>
      <c r="B30" s="64">
        <v>3435</v>
      </c>
      <c r="C30" s="64" t="s">
        <v>692</v>
      </c>
      <c r="D30" s="65"/>
      <c r="E30" s="66">
        <v>96</v>
      </c>
      <c r="F30" s="67">
        <v>30.573248407643312</v>
      </c>
      <c r="G30" s="64" t="s">
        <v>653</v>
      </c>
      <c r="H30" s="64" t="s">
        <v>669</v>
      </c>
      <c r="I30" s="64">
        <v>3</v>
      </c>
      <c r="J30" s="64">
        <v>3</v>
      </c>
      <c r="K30" s="64">
        <v>2</v>
      </c>
      <c r="L30" s="64">
        <v>3</v>
      </c>
      <c r="M30" s="64" t="s">
        <v>656</v>
      </c>
      <c r="N30" s="64"/>
      <c r="O30" s="64"/>
      <c r="P30" s="64"/>
      <c r="Q30" s="64" t="s">
        <v>125</v>
      </c>
      <c r="R30" s="64"/>
      <c r="S30" s="64"/>
      <c r="T30" s="64"/>
      <c r="U30" s="66" t="s">
        <v>693</v>
      </c>
      <c r="V30" s="66" t="s">
        <v>694</v>
      </c>
    </row>
    <row r="31" spans="1:22" ht="26.25" x14ac:dyDescent="0.25">
      <c r="A31" s="63" t="s">
        <v>641</v>
      </c>
      <c r="B31" s="64" t="s">
        <v>695</v>
      </c>
      <c r="C31" s="64" t="s">
        <v>652</v>
      </c>
      <c r="D31" s="65"/>
      <c r="E31" s="66">
        <v>10</v>
      </c>
      <c r="F31" s="67">
        <v>3.1847133757961781</v>
      </c>
      <c r="G31" s="64">
        <v>7</v>
      </c>
      <c r="H31" s="64">
        <v>6</v>
      </c>
      <c r="I31" s="64">
        <v>3</v>
      </c>
      <c r="J31" s="64">
        <v>2</v>
      </c>
      <c r="K31" s="64">
        <v>1</v>
      </c>
      <c r="L31" s="64">
        <v>3</v>
      </c>
      <c r="M31" s="64" t="s">
        <v>656</v>
      </c>
      <c r="N31" s="64"/>
      <c r="O31" s="64"/>
      <c r="P31" s="64"/>
      <c r="Q31" s="64"/>
      <c r="R31" s="64"/>
      <c r="S31" s="64"/>
      <c r="T31" s="64"/>
      <c r="U31" s="66" t="s">
        <v>693</v>
      </c>
      <c r="V31" s="66"/>
    </row>
    <row r="32" spans="1:22" ht="26.25" x14ac:dyDescent="0.25">
      <c r="A32" s="63" t="s">
        <v>641</v>
      </c>
      <c r="B32" s="64" t="s">
        <v>696</v>
      </c>
      <c r="C32" s="64" t="s">
        <v>652</v>
      </c>
      <c r="D32" s="65"/>
      <c r="E32" s="66">
        <v>10</v>
      </c>
      <c r="F32" s="67">
        <v>3.1847133757961781</v>
      </c>
      <c r="G32" s="64">
        <v>7</v>
      </c>
      <c r="H32" s="64">
        <v>6</v>
      </c>
      <c r="I32" s="64">
        <v>3</v>
      </c>
      <c r="J32" s="64">
        <v>2</v>
      </c>
      <c r="K32" s="64">
        <v>1</v>
      </c>
      <c r="L32" s="64">
        <v>3</v>
      </c>
      <c r="M32" s="64" t="s">
        <v>656</v>
      </c>
      <c r="N32" s="64"/>
      <c r="O32" s="64"/>
      <c r="P32" s="64"/>
      <c r="Q32" s="64"/>
      <c r="R32" s="64"/>
      <c r="S32" s="64"/>
      <c r="T32" s="64"/>
      <c r="U32" s="66" t="s">
        <v>693</v>
      </c>
      <c r="V32" s="66"/>
    </row>
    <row r="33" spans="2:22" x14ac:dyDescent="0.25">
      <c r="B33" s="68"/>
      <c r="C33" s="68"/>
      <c r="D33" s="69"/>
      <c r="E33" s="70"/>
      <c r="F33" s="71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71"/>
      <c r="V33" s="71"/>
    </row>
    <row r="34" spans="2:22" x14ac:dyDescent="0.25">
      <c r="B34" s="72" t="s">
        <v>697</v>
      </c>
      <c r="C34" s="72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</row>
    <row r="35" spans="2:22" x14ac:dyDescent="0.25">
      <c r="B35" s="64" t="s">
        <v>645</v>
      </c>
      <c r="C35" s="64" t="s">
        <v>698</v>
      </c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</row>
    <row r="36" spans="2:22" x14ac:dyDescent="0.25">
      <c r="B36" s="64" t="s">
        <v>699</v>
      </c>
      <c r="C36" s="64" t="s">
        <v>700</v>
      </c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</row>
    <row r="37" spans="2:22" x14ac:dyDescent="0.25">
      <c r="B37" s="64" t="s">
        <v>656</v>
      </c>
      <c r="C37" s="64" t="s">
        <v>701</v>
      </c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7</vt:i4>
      </vt:variant>
      <vt:variant>
        <vt:lpstr>Pomenované rozsahy</vt:lpstr>
      </vt:variant>
      <vt:variant>
        <vt:i4>4</vt:i4>
      </vt:variant>
    </vt:vector>
  </HeadingPairs>
  <TitlesOfParts>
    <vt:vector size="11" baseType="lpstr">
      <vt:lpstr>Rekapitulace</vt:lpstr>
      <vt:lpstr>Legenda</vt:lpstr>
      <vt:lpstr>Krycí list rozpočtu</vt:lpstr>
      <vt:lpstr>Stavební rozpočet</vt:lpstr>
      <vt:lpstr>SO.3.06._Rekapitulace stavby</vt:lpstr>
      <vt:lpstr>SO.3.06._Stavební rozpočet</vt:lpstr>
      <vt:lpstr>ošetření_stromů</vt:lpstr>
      <vt:lpstr>'SO.3.06._Rekapitulace stavby'!Názvy_tlače</vt:lpstr>
      <vt:lpstr>'SO.3.06._Stavební rozpočet'!Názvy_tlače</vt:lpstr>
      <vt:lpstr>'SO.3.06._Rekapitulace stavby'!Oblasť_tlače</vt:lpstr>
      <vt:lpstr>'SO.3.06._Stavební rozpočet'!Oblasť_tlače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Atelier Krejcirik</dc:creator>
  <cp:lastModifiedBy>Jazvinský Jaroslav</cp:lastModifiedBy>
  <dcterms:created xsi:type="dcterms:W3CDTF">2022-01-17T06:57:52Z</dcterms:created>
  <dcterms:modified xsi:type="dcterms:W3CDTF">2022-08-09T13:46:04Z</dcterms:modified>
</cp:coreProperties>
</file>